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OA\Petitions\Additional Surcharge Petitions\Addl Surcharge Petition 01.10.2024 to 31.03.2025 Final\Addl Surcharge Petition 01.10.2024 to 31.03.2025\Sent to ARR\Annex G Thermal\"/>
    </mc:Choice>
  </mc:AlternateContent>
  <bookViews>
    <workbookView xWindow="-105" yWindow="-105" windowWidth="19425" windowHeight="10305" firstSheet="2" activeTab="2"/>
  </bookViews>
  <sheets>
    <sheet name="IMP DC" sheetId="11" r:id="rId1"/>
    <sheet name="IMP Schedule" sheetId="10" r:id="rId2"/>
    <sheet name="Monthly Abstract Availability" sheetId="7" r:id="rId3"/>
    <sheet name="Monthly Abstract Drawal" sheetId="8" r:id="rId4"/>
    <sheet name="Monthly Abstract Surrender" sheetId="9" r:id="rId5"/>
  </sheets>
  <externalReferences>
    <externalReference r:id="rId6"/>
    <externalReference r:id="rId7"/>
  </externalReferences>
  <definedNames>
    <definedName name="AgrilSupplyBorderArea3Ph">[1]PsDataEntry!$B$164</definedName>
    <definedName name="AgrilSupplyBorderArea3Ph_H0010">[1]Data!$H$456</definedName>
    <definedName name="AgrilSupplyBorderArea3Ph_H1000">[1]Data!$H$155</definedName>
    <definedName name="AgrilSupplyDayGrp3Ph">[1]PsDataEntry!$B$163</definedName>
    <definedName name="AgrilSupplyDayGrp3Ph_H0010">[1]Data!$H$455</definedName>
    <definedName name="AgrilSupplyDayGrp3Ph_H1000">[1]Data!$H$154</definedName>
    <definedName name="AgrilSupplyNightGrp3Ph">[1]PsDataEntry!$B$162</definedName>
    <definedName name="AgrilSupplyNightGrp3Ph_H0010">[1]Data!$H$454</definedName>
    <definedName name="AgrilSupplyNightGrp3Ph_H1000">[1]Data!$H$153</definedName>
    <definedName name="AuxConsumptionGGSSTP">[2]PsDataEntry!$B$50</definedName>
    <definedName name="AuxConsumptionGHTP">[2]PsDataEntry!$B$54</definedName>
    <definedName name="AuxConsumptionGNDTP">[2]PsDataEntry!$B$42</definedName>
    <definedName name="AuxConsumptionHydro">[2]PSP1!$C$14</definedName>
    <definedName name="Basmati_Supply">[1]PsDataEntry!$B$210</definedName>
    <definedName name="BhakhraIndent">[1]PsDataEntry!$B$251</definedName>
    <definedName name="BhakhraIndent_H0010">[1]Data!$H$653</definedName>
    <definedName name="BhakhraIndent_H1000">[1]Data!$H$654</definedName>
    <definedName name="BhakraDischarge">[1]PsDataEntry!$B$136</definedName>
    <definedName name="BhakraDischarge_H0010">[1]Data!$H$428</definedName>
    <definedName name="BhakraDischarge_H1000">[1]Data!$H$127</definedName>
    <definedName name="BhakraInflow">[1]PsDataEntry!$B$135</definedName>
    <definedName name="BhakraInflow_H0010">[1]Data!$H$427</definedName>
    <definedName name="BhakraInflow_H1000">[1]Data!$H$126</definedName>
    <definedName name="BhakraResLevel">[1]PsDataEntry!$B$134</definedName>
    <definedName name="BhakraResLevel_H0010">[1]Data!$H$426</definedName>
    <definedName name="BhakraResLevel_H1000">[1]Data!$H$125</definedName>
    <definedName name="BhakraTransmission">[1]PsDataEntry!$B$137</definedName>
    <definedName name="BhakraTransmission_H0010">[1]Data!$H$429</definedName>
    <definedName name="CutImportantCities">[1]PsDataEntry!$B$170</definedName>
    <definedName name="CutImportantCities_H0010">[1]Data!$H$462</definedName>
    <definedName name="CutImportantCities_H1000">[1]Data!$H$161</definedName>
    <definedName name="CUTONHQ">[1]PsDataEntry!$B$172</definedName>
    <definedName name="CUTONHQ_H0010">[1]Data!$H$464</definedName>
    <definedName name="CUTONHQ_H1000">[1]Data!$H$163</definedName>
    <definedName name="CutUrbanIndustrialArea">[1]PsDataEntry!$B$171</definedName>
    <definedName name="CutUrbanIndustrialArea_H0010">[1]Data!$H$463</definedName>
    <definedName name="CutUrbanIndustrialArea_H1000">[1]Data!$H$162</definedName>
    <definedName name="DeharDischarge">[1]PsDataEntry!$B$140</definedName>
    <definedName name="DeharDischarge_H0010">[1]Data!$H$432</definedName>
    <definedName name="DeharDischarge_H1000">[1]Data!$H$131</definedName>
    <definedName name="DeharIndent">[1]PsDataEntry!$B$252</definedName>
    <definedName name="DeharIndent_H0010">[1]Data!$H$655</definedName>
    <definedName name="DeharIndent_H1000">[1]Data!$H$656</definedName>
    <definedName name="DeharInflow">[1]PsDataEntry!$B$139</definedName>
    <definedName name="DeharInflow_H0010">[1]Data!$H$431</definedName>
    <definedName name="DeharInflow_H1000">[1]Data!$H$130</definedName>
    <definedName name="DeharResLevel">[1]PsDataEntry!$B$138</definedName>
    <definedName name="DeharResLevel_H0010">[1]Data!$H$430</definedName>
    <definedName name="DeharResLevel_H1000">[1]Data!$H$129</definedName>
    <definedName name="DeharTransmission">[1]PsDataEntry!$B$141</definedName>
    <definedName name="DeharTransmission_H0010">[1]Data!$H$433</definedName>
    <definedName name="GgsstpCoalConsumed">[1]PsDataEntry!$B$156</definedName>
    <definedName name="GgsstpCoalOpeningBalance">[1]PsDataEntry!$B$154</definedName>
    <definedName name="GgsstpCoalReceived">[1]PsDataEntry!$B$155</definedName>
    <definedName name="GgsstpCoalStockForDays">[1]PsDataEntry!$B$157</definedName>
    <definedName name="GhtpCoalConsumed">[1]PsDataEntry!$B$160</definedName>
    <definedName name="GhtpCoalOpeningBalance">[1]PsDataEntry!$B$158</definedName>
    <definedName name="GhtpCoalReceived">[1]PsDataEntry!$B$159</definedName>
    <definedName name="GhtpCoalStockForDays">[1]PsDataEntry!$B$161</definedName>
    <definedName name="GndtpCoalConsumed">[1]PsDataEntry!$B$152</definedName>
    <definedName name="GndtpCoalOpeningBalance">[1]PsDataEntry!$B$150</definedName>
    <definedName name="GndtpCoalReceived">[1]PsDataEntry!$B$151</definedName>
    <definedName name="GndtpCoalStockForDays">[1]PsDataEntry!$B$153</definedName>
    <definedName name="goindwalcc">[1]PsDataEntry!$B$281</definedName>
    <definedName name="goindwalcd">[1]PsDataEntry!$B$282</definedName>
    <definedName name="goindwalcob">[1]PsDataEntry!$B$279</definedName>
    <definedName name="goindwalcr">[1]PsDataEntry!$B$280</definedName>
    <definedName name="KANDIAREA">[1]PsDataEntry!$B$247</definedName>
    <definedName name="KANDIAREA_H0010">[1]Data!$H$645</definedName>
    <definedName name="KANDIAREA_H1000">[1]Data!$H$646</definedName>
    <definedName name="MaxDemand">[1]PsDataEntry!$B$125</definedName>
    <definedName name="MaxDemand_H0010">[1]Data!$H$417</definedName>
    <definedName name="MaxDemand_H1000">[1]Data!$H$116</definedName>
    <definedName name="MaxDemandTime">[1]PsDataEntry!$B$126</definedName>
    <definedName name="MaxDemandTime_H0010">[1]Data!$H$418</definedName>
    <definedName name="MaxDemandTime_H1000">[1]Data!$H$117</definedName>
    <definedName name="MaxVoltage">[1]PsDataEntry!$B$132</definedName>
    <definedName name="MaxVoltageTime">[1]PsDataEntry!$B$133</definedName>
    <definedName name="MinDemand">[1]PsDataEntry!$B$127</definedName>
    <definedName name="MinDemand_H0010">[1]Data!$H$419</definedName>
    <definedName name="MinDemand_H1000">[1]Data!$H$118</definedName>
    <definedName name="MinDemandTime">[1]PsDataEntry!$B$128</definedName>
    <definedName name="MinDemandTime_H0010">[1]Data!$H$420</definedName>
    <definedName name="MinDemandTime_H1000">[1]Data!$H$119</definedName>
    <definedName name="MinVoltage">[1]PsDataEntry!$B$129</definedName>
    <definedName name="MinVoltageSubStation">[1]PsDataEntry!$B$131</definedName>
    <definedName name="MinVoltageTime">[1]PsDataEntry!$B$130</definedName>
    <definedName name="OLGROUPS">[1]PsDataEntry!$B$207</definedName>
    <definedName name="OLGROUPS_H0010">[1]Data!$H$601</definedName>
    <definedName name="OLTSupply3ph6h">[1]PsDataEntry!$B$209</definedName>
    <definedName name="OLTSupply3ph6h_H0010">[1]Data!$H$597</definedName>
    <definedName name="PeakLoadRestrictionExtendedArcInductionCatIII">[1]PsDataEntry!$B$175</definedName>
    <definedName name="PeakLoadRestrictionExtendedArcInductionCatIII_H0010">[1]Data!$H$488</definedName>
    <definedName name="PeakLoadRestrictionExtendedArcInductionCatIII_H1000">[1]Data!$H$283</definedName>
    <definedName name="PeakLoadRestrictionLS">[1]PsDataEntry!$B$173</definedName>
    <definedName name="PeakLoadRestrictionLS_H0010">[1]Data!$H$465</definedName>
    <definedName name="PeakLoadRestrictionLS_H1000">[1]Data!$H$164</definedName>
    <definedName name="PongDischarge">[1]PsDataEntry!$B$144</definedName>
    <definedName name="PongDischarge_H0010">[1]Data!$H$436</definedName>
    <definedName name="PongDischarge_H1000">[1]Data!$H$135</definedName>
    <definedName name="PongIndent">[1]PsDataEntry!$B$253</definedName>
    <definedName name="PongIndent_H0010">[1]Data!$H$657</definedName>
    <definedName name="PongIndent_H1000">[1]Data!$H$658</definedName>
    <definedName name="PongInflow">[1]PsDataEntry!$B$143</definedName>
    <definedName name="PongInflow_H0010">[1]Data!$H$435</definedName>
    <definedName name="PongInflow_H1000">[1]Data!$H$134</definedName>
    <definedName name="PongResLevel">[1]PsDataEntry!$B$142</definedName>
    <definedName name="PongResLevel_H0010">[1]Data!$H$434</definedName>
    <definedName name="PongResLevel_H1000">[1]Data!$H$133</definedName>
    <definedName name="PongTransmission">[1]PsDataEntry!$B$145</definedName>
    <definedName name="PongTransmission_H0010">[1]Data!$H$437</definedName>
    <definedName name="PowerCut3Wire">[1]PsDataEntry!$B$168</definedName>
    <definedName name="PowerCut3Wire_H0010">[1]Data!$H$460</definedName>
    <definedName name="PowerCut3Wire_H1000">[1]Data!$H$159</definedName>
    <definedName name="PowerCut4Wire">[1]PsDataEntry!$B$169</definedName>
    <definedName name="PowerCut4Wire_H0010">[1]Data!$H$461</definedName>
    <definedName name="PowerCut4Wire_H1000">[1]Data!$H$160</definedName>
    <definedName name="_xlnm.Print_Area" localSheetId="2">'Monthly Abstract Availability'!$A$1:$AF$29</definedName>
    <definedName name="_xlnm.Print_Area" localSheetId="3">'Monthly Abstract Drawal'!$A$1:$AF$29</definedName>
    <definedName name="_xlnm.Print_Area" localSheetId="4">'Monthly Abstract Surrender'!$A$1:$AF$29</definedName>
    <definedName name="rajpuracc">[1]PsDataEntry!$B$277</definedName>
    <definedName name="rajpuracd">[1]PsDataEntry!$B$278</definedName>
    <definedName name="rajpuracob">[1]PsDataEntry!$B$275</definedName>
    <definedName name="rajpuracr">[1]PsDataEntry!$B$276</definedName>
    <definedName name="rjpiaux">[2]PsDataEntry!$B$266</definedName>
    <definedName name="RsdDischarge">[1]PsDataEntry!$B$148</definedName>
    <definedName name="RsdDischarge_H0010">[1]Data!$H$440</definedName>
    <definedName name="RsdDischarge_H1000">[1]Data!$H$139</definedName>
    <definedName name="RSDIndent">[1]PsDataEntry!$B$254</definedName>
    <definedName name="RSDIndent_H0010">[1]Data!$H$659</definedName>
    <definedName name="RSDIndent_H1000">[1]Data!$H$660</definedName>
    <definedName name="RsdInflow">[1]PsDataEntry!$B$147</definedName>
    <definedName name="RsdInflow_H0010">[1]Data!$H$439</definedName>
    <definedName name="RsdInflow_H1000">[1]Data!$H$138</definedName>
    <definedName name="RsdResLevel">[1]PsDataEntry!$B$146</definedName>
    <definedName name="RsdResLevel_H0010">[1]Data!$H$438</definedName>
    <definedName name="RsdResLevel_H1000">[1]Data!$H$137</definedName>
    <definedName name="RsdTransmission">[1]PsDataEntry!$B$149</definedName>
    <definedName name="RsdTransmission_H0010">[1]Data!$H$441</definedName>
    <definedName name="talwandicc">[1]PsDataEntry!$B$273</definedName>
    <definedName name="talwandicd">[1]PsDataEntry!$B$274</definedName>
    <definedName name="talwandicob">[1]PsDataEntry!$B$271</definedName>
    <definedName name="talwandicr">[1]PsDataEntry!$B$272</definedName>
    <definedName name="TotalGgsstp">[2]PSP1!$C$36</definedName>
    <definedName name="TotalGhtp">[2]PSP1!$C$46</definedName>
    <definedName name="TotalGndtp">[2]PSP1!$C$24</definedName>
    <definedName name="TotalOwnHydro">[2]PSP1!$C$13</definedName>
    <definedName name="tsiaux">[2]PsDataEntry!$B$268</definedName>
    <definedName name="WeatherAmritsar">[1]PsDataEntry!$B$183</definedName>
    <definedName name="WeatherBathinda">[1]PsDataEntry!$B$182</definedName>
    <definedName name="WeatherPathankot">[1]PsDataEntry!$B$184</definedName>
    <definedName name="WeatherPatiala">[1]PsDataEntry!$B$181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F26" i="8" l="1"/>
  <c r="AF25" i="8"/>
  <c r="AF24" i="8"/>
  <c r="AF23" i="8"/>
  <c r="AF22" i="8"/>
  <c r="AF21" i="8"/>
  <c r="AF20" i="8"/>
  <c r="AF19" i="8"/>
  <c r="AF18" i="8"/>
  <c r="AF17" i="8"/>
  <c r="AF16" i="8"/>
  <c r="AF15" i="8"/>
  <c r="AF14" i="8"/>
  <c r="AF13" i="8"/>
  <c r="AF12" i="8"/>
  <c r="AF11" i="8"/>
  <c r="AF10" i="8"/>
  <c r="AF9" i="8"/>
  <c r="AF8" i="8"/>
  <c r="AF7" i="8"/>
  <c r="AF6" i="8"/>
  <c r="AF5" i="8"/>
  <c r="AF4" i="8"/>
  <c r="AF3" i="8"/>
  <c r="AF26" i="7"/>
  <c r="AF25" i="7"/>
  <c r="AF24" i="7"/>
  <c r="AF23" i="7"/>
  <c r="AF22" i="7"/>
  <c r="AF21" i="7"/>
  <c r="AF20" i="7"/>
  <c r="AF19" i="7"/>
  <c r="AF18" i="7"/>
  <c r="AF17" i="7"/>
  <c r="AF16" i="7"/>
  <c r="AF15" i="7"/>
  <c r="AF14" i="7"/>
  <c r="AF13" i="7"/>
  <c r="AF12" i="7"/>
  <c r="AF11" i="7"/>
  <c r="AF10" i="7"/>
  <c r="AF9" i="7"/>
  <c r="AF8" i="7"/>
  <c r="AF7" i="7"/>
  <c r="AF6" i="7"/>
  <c r="AF5" i="7"/>
  <c r="AF4" i="7"/>
  <c r="AF3" i="7"/>
  <c r="I21" i="7"/>
  <c r="J21" i="7"/>
  <c r="K21" i="7"/>
  <c r="L21" i="7"/>
  <c r="M21" i="7"/>
  <c r="N21" i="7"/>
  <c r="O21" i="7"/>
  <c r="P21" i="7"/>
  <c r="Q21" i="7"/>
  <c r="R21" i="7"/>
  <c r="S21" i="7"/>
  <c r="T21" i="7"/>
  <c r="U21" i="7"/>
  <c r="V21" i="7"/>
  <c r="W21" i="7"/>
  <c r="X21" i="7"/>
  <c r="Y21" i="7"/>
  <c r="Z21" i="7"/>
  <c r="AA21" i="7"/>
  <c r="AB21" i="7"/>
  <c r="AC21" i="7"/>
  <c r="AD21" i="7"/>
  <c r="AE21" i="7"/>
  <c r="I22" i="7"/>
  <c r="J22" i="7"/>
  <c r="K22" i="7"/>
  <c r="L22" i="7"/>
  <c r="M22" i="7"/>
  <c r="N22" i="7"/>
  <c r="O22" i="7"/>
  <c r="P22" i="7"/>
  <c r="Q22" i="7"/>
  <c r="R22" i="7"/>
  <c r="S22" i="7"/>
  <c r="T22" i="7"/>
  <c r="U22" i="7"/>
  <c r="V22" i="7"/>
  <c r="W22" i="7"/>
  <c r="X22" i="7"/>
  <c r="Y22" i="7"/>
  <c r="Z22" i="7"/>
  <c r="AA22" i="7"/>
  <c r="AB22" i="7"/>
  <c r="AC22" i="7"/>
  <c r="AD22" i="7"/>
  <c r="AE22" i="7"/>
  <c r="I23" i="7"/>
  <c r="J23" i="7"/>
  <c r="K23" i="7"/>
  <c r="L23" i="7"/>
  <c r="M23" i="7"/>
  <c r="N23" i="7"/>
  <c r="O23" i="7"/>
  <c r="P23" i="7"/>
  <c r="Q23" i="7"/>
  <c r="R23" i="7"/>
  <c r="S23" i="7"/>
  <c r="T23" i="7"/>
  <c r="U23" i="7"/>
  <c r="V23" i="7"/>
  <c r="W23" i="7"/>
  <c r="X23" i="7"/>
  <c r="Y23" i="7"/>
  <c r="Z23" i="7"/>
  <c r="AA23" i="7"/>
  <c r="AB23" i="7"/>
  <c r="AC23" i="7"/>
  <c r="AD23" i="7"/>
  <c r="AE23" i="7"/>
  <c r="I24" i="7"/>
  <c r="J24" i="7"/>
  <c r="K24" i="7"/>
  <c r="L24" i="7"/>
  <c r="M24" i="7"/>
  <c r="N24" i="7"/>
  <c r="O24" i="7"/>
  <c r="P24" i="7"/>
  <c r="Q24" i="7"/>
  <c r="R24" i="7"/>
  <c r="S24" i="7"/>
  <c r="T24" i="7"/>
  <c r="U24" i="7"/>
  <c r="V24" i="7"/>
  <c r="W24" i="7"/>
  <c r="X24" i="7"/>
  <c r="Y24" i="7"/>
  <c r="Z24" i="7"/>
  <c r="AA24" i="7"/>
  <c r="AB24" i="7"/>
  <c r="AC24" i="7"/>
  <c r="AD24" i="7"/>
  <c r="AE24" i="7"/>
  <c r="I25" i="7"/>
  <c r="J25" i="7"/>
  <c r="K25" i="7"/>
  <c r="L25" i="7"/>
  <c r="M25" i="7"/>
  <c r="N25" i="7"/>
  <c r="O25" i="7"/>
  <c r="P25" i="7"/>
  <c r="Q25" i="7"/>
  <c r="R25" i="7"/>
  <c r="S25" i="7"/>
  <c r="T25" i="7"/>
  <c r="U25" i="7"/>
  <c r="V25" i="7"/>
  <c r="W25" i="7"/>
  <c r="X25" i="7"/>
  <c r="Y25" i="7"/>
  <c r="Z25" i="7"/>
  <c r="AA25" i="7"/>
  <c r="AB25" i="7"/>
  <c r="AC25" i="7"/>
  <c r="AD25" i="7"/>
  <c r="AE25" i="7"/>
  <c r="I26" i="7"/>
  <c r="J26" i="7"/>
  <c r="K26" i="7"/>
  <c r="L26" i="7"/>
  <c r="M26" i="7"/>
  <c r="N26" i="7"/>
  <c r="O26" i="7"/>
  <c r="P26" i="7"/>
  <c r="Q26" i="7"/>
  <c r="R26" i="7"/>
  <c r="S26" i="7"/>
  <c r="T26" i="7"/>
  <c r="U26" i="7"/>
  <c r="V26" i="7"/>
  <c r="W26" i="7"/>
  <c r="X26" i="7"/>
  <c r="Y26" i="7"/>
  <c r="Z26" i="7"/>
  <c r="AA26" i="7"/>
  <c r="AB26" i="7"/>
  <c r="AC26" i="7"/>
  <c r="AD26" i="7"/>
  <c r="AE26" i="7"/>
  <c r="BN100" i="11"/>
  <c r="BM100" i="11"/>
  <c r="BO100" i="11" s="1"/>
  <c r="BN99" i="11"/>
  <c r="BM99" i="11"/>
  <c r="BN98" i="11"/>
  <c r="BM98" i="11"/>
  <c r="BN97" i="11"/>
  <c r="BM97" i="11"/>
  <c r="BO97" i="11" s="1"/>
  <c r="BN96" i="11"/>
  <c r="BM96" i="11"/>
  <c r="BO96" i="11" s="1"/>
  <c r="BN95" i="11"/>
  <c r="BM95" i="11"/>
  <c r="BN94" i="11"/>
  <c r="BM94" i="11"/>
  <c r="BO94" i="11" s="1"/>
  <c r="BN93" i="11"/>
  <c r="BM93" i="11"/>
  <c r="BN92" i="11"/>
  <c r="BM92" i="11"/>
  <c r="BN91" i="11"/>
  <c r="BM91" i="11"/>
  <c r="BN90" i="11"/>
  <c r="BM90" i="11"/>
  <c r="BN89" i="11"/>
  <c r="BM89" i="11"/>
  <c r="BN88" i="11"/>
  <c r="BM88" i="11"/>
  <c r="BN87" i="11"/>
  <c r="BM87" i="11"/>
  <c r="BN86" i="11"/>
  <c r="BM86" i="11"/>
  <c r="BO86" i="11" s="1"/>
  <c r="BN85" i="11"/>
  <c r="BM85" i="11"/>
  <c r="BO85" i="11" s="1"/>
  <c r="BN84" i="11"/>
  <c r="BM84" i="11"/>
  <c r="BN83" i="11"/>
  <c r="BM83" i="11"/>
  <c r="BN82" i="11"/>
  <c r="BM82" i="11"/>
  <c r="BN81" i="11"/>
  <c r="BM81" i="11"/>
  <c r="BO81" i="11" s="1"/>
  <c r="BN80" i="11"/>
  <c r="BM80" i="11"/>
  <c r="BN79" i="11"/>
  <c r="BM79" i="11"/>
  <c r="BN78" i="11"/>
  <c r="BM78" i="11"/>
  <c r="BN77" i="11"/>
  <c r="BM77" i="11"/>
  <c r="BN76" i="11"/>
  <c r="BM76" i="11"/>
  <c r="BO76" i="11" s="1"/>
  <c r="BN75" i="11"/>
  <c r="BM75" i="11"/>
  <c r="BN74" i="11"/>
  <c r="BM74" i="11"/>
  <c r="BN73" i="11"/>
  <c r="BM73" i="11"/>
  <c r="BN72" i="11"/>
  <c r="BM72" i="11"/>
  <c r="BO72" i="11" s="1"/>
  <c r="BN71" i="11"/>
  <c r="BM71" i="11"/>
  <c r="BN70" i="11"/>
  <c r="BM70" i="11"/>
  <c r="BO70" i="11" s="1"/>
  <c r="BN69" i="11"/>
  <c r="BM69" i="11"/>
  <c r="BN68" i="11"/>
  <c r="BM68" i="11"/>
  <c r="BO68" i="11" s="1"/>
  <c r="BN67" i="11"/>
  <c r="BM67" i="11"/>
  <c r="BN66" i="11"/>
  <c r="BM66" i="11"/>
  <c r="BN65" i="11"/>
  <c r="BM65" i="11"/>
  <c r="BO65" i="11" s="1"/>
  <c r="BN64" i="11"/>
  <c r="BM64" i="11"/>
  <c r="BO64" i="11" s="1"/>
  <c r="BN63" i="11"/>
  <c r="BO63" i="11" s="1"/>
  <c r="BM63" i="11"/>
  <c r="BN62" i="11"/>
  <c r="BM62" i="11"/>
  <c r="BN61" i="11"/>
  <c r="BM61" i="11"/>
  <c r="BO61" i="11" s="1"/>
  <c r="BN60" i="11"/>
  <c r="BM60" i="11"/>
  <c r="BO60" i="11" s="1"/>
  <c r="BN59" i="11"/>
  <c r="BM59" i="11"/>
  <c r="BN58" i="11"/>
  <c r="BM58" i="11"/>
  <c r="BN57" i="11"/>
  <c r="BM57" i="11"/>
  <c r="BO57" i="11" s="1"/>
  <c r="BN56" i="11"/>
  <c r="BM56" i="11"/>
  <c r="BO56" i="11" s="1"/>
  <c r="BO55" i="11"/>
  <c r="BN55" i="11"/>
  <c r="BM55" i="11"/>
  <c r="BN54" i="11"/>
  <c r="BM54" i="11"/>
  <c r="BO54" i="11" s="1"/>
  <c r="BN53" i="11"/>
  <c r="BM53" i="11"/>
  <c r="BN52" i="11"/>
  <c r="BM52" i="11"/>
  <c r="BO52" i="11" s="1"/>
  <c r="BN51" i="11"/>
  <c r="BM51" i="11"/>
  <c r="BN50" i="11"/>
  <c r="BM50" i="11"/>
  <c r="BN49" i="11"/>
  <c r="BM49" i="11"/>
  <c r="BN48" i="11"/>
  <c r="BM48" i="11"/>
  <c r="BO48" i="11" s="1"/>
  <c r="BN47" i="11"/>
  <c r="BO47" i="11" s="1"/>
  <c r="BM47" i="11"/>
  <c r="BN46" i="11"/>
  <c r="BM46" i="11"/>
  <c r="BO46" i="11" s="1"/>
  <c r="BN45" i="11"/>
  <c r="BM45" i="11"/>
  <c r="BN44" i="11"/>
  <c r="BM44" i="11"/>
  <c r="BN43" i="11"/>
  <c r="BM43" i="11"/>
  <c r="BN42" i="11"/>
  <c r="BM42" i="11"/>
  <c r="BN41" i="11"/>
  <c r="BM41" i="11"/>
  <c r="BN40" i="11"/>
  <c r="BM40" i="11"/>
  <c r="BN39" i="11"/>
  <c r="BM39" i="11"/>
  <c r="BO39" i="11" s="1"/>
  <c r="BN38" i="11"/>
  <c r="BM38" i="11"/>
  <c r="BO38" i="11" s="1"/>
  <c r="BN37" i="11"/>
  <c r="BM37" i="11"/>
  <c r="BO37" i="11" s="1"/>
  <c r="BN36" i="11"/>
  <c r="BM36" i="11"/>
  <c r="BN35" i="11"/>
  <c r="BM35" i="11"/>
  <c r="BO35" i="11" s="1"/>
  <c r="BN34" i="11"/>
  <c r="BM34" i="11"/>
  <c r="BN33" i="11"/>
  <c r="BM33" i="11"/>
  <c r="BO33" i="11" s="1"/>
  <c r="BN32" i="11"/>
  <c r="BM32" i="11"/>
  <c r="BN31" i="11"/>
  <c r="BM31" i="11"/>
  <c r="BO31" i="11" s="1"/>
  <c r="BN30" i="11"/>
  <c r="BM30" i="11"/>
  <c r="BO30" i="11" s="1"/>
  <c r="BN29" i="11"/>
  <c r="BM29" i="11"/>
  <c r="BN28" i="11"/>
  <c r="BM28" i="11"/>
  <c r="BN27" i="11"/>
  <c r="BM27" i="11"/>
  <c r="BO27" i="11" s="1"/>
  <c r="BN26" i="11"/>
  <c r="BM26" i="11"/>
  <c r="BN25" i="11"/>
  <c r="BM25" i="11"/>
  <c r="BN24" i="11"/>
  <c r="BM24" i="11"/>
  <c r="BN23" i="11"/>
  <c r="BM23" i="11"/>
  <c r="BO23" i="11" s="1"/>
  <c r="BN22" i="11"/>
  <c r="BM22" i="11"/>
  <c r="BO22" i="11" s="1"/>
  <c r="BN21" i="11"/>
  <c r="BM21" i="11"/>
  <c r="BO21" i="11" s="1"/>
  <c r="BN20" i="11"/>
  <c r="BM20" i="11"/>
  <c r="BN19" i="11"/>
  <c r="BM19" i="11"/>
  <c r="BO19" i="11" s="1"/>
  <c r="BN18" i="11"/>
  <c r="BM18" i="11"/>
  <c r="BN17" i="11"/>
  <c r="BM17" i="11"/>
  <c r="BO17" i="11" s="1"/>
  <c r="BN16" i="11"/>
  <c r="BM16" i="11"/>
  <c r="BN15" i="11"/>
  <c r="BM15" i="11"/>
  <c r="BO15" i="11" s="1"/>
  <c r="BN14" i="11"/>
  <c r="BM14" i="11"/>
  <c r="BN13" i="11"/>
  <c r="BM13" i="11"/>
  <c r="BN12" i="11"/>
  <c r="BM12" i="11"/>
  <c r="BN11" i="11"/>
  <c r="BM11" i="11"/>
  <c r="BO11" i="11" s="1"/>
  <c r="BN10" i="11"/>
  <c r="BM10" i="11"/>
  <c r="BN9" i="11"/>
  <c r="BM9" i="11"/>
  <c r="BN8" i="11"/>
  <c r="BM8" i="11"/>
  <c r="BN7" i="11"/>
  <c r="BM7" i="11"/>
  <c r="BO7" i="11" s="1"/>
  <c r="BN6" i="11"/>
  <c r="BM6" i="11"/>
  <c r="BO6" i="11" s="1"/>
  <c r="BN5" i="11"/>
  <c r="BM5" i="11"/>
  <c r="BO5" i="11" s="1"/>
  <c r="BO41" i="11" l="1"/>
  <c r="BO45" i="11"/>
  <c r="BO49" i="11"/>
  <c r="BO53" i="11"/>
  <c r="BO51" i="11"/>
  <c r="BO58" i="11"/>
  <c r="BO74" i="11"/>
  <c r="BO10" i="11"/>
  <c r="BO50" i="11"/>
  <c r="BO8" i="11"/>
  <c r="BO12" i="11"/>
  <c r="BO16" i="11"/>
  <c r="BO20" i="11"/>
  <c r="BO32" i="11"/>
  <c r="BO36" i="11"/>
  <c r="BO67" i="11"/>
  <c r="BO71" i="11"/>
  <c r="BO75" i="11"/>
  <c r="BO79" i="11"/>
  <c r="BO83" i="11"/>
  <c r="BO87" i="11"/>
  <c r="BO91" i="11"/>
  <c r="BO95" i="11"/>
  <c r="BO99" i="11"/>
  <c r="BO90" i="11"/>
  <c r="BO34" i="11"/>
  <c r="BO98" i="11"/>
  <c r="BO18" i="11"/>
  <c r="BO82" i="11"/>
  <c r="BO42" i="11"/>
  <c r="BO69" i="11"/>
  <c r="BO80" i="11"/>
  <c r="BO84" i="11"/>
  <c r="BO26" i="11"/>
  <c r="BO9" i="11"/>
  <c r="BO13" i="11"/>
  <c r="BO24" i="11"/>
  <c r="BO28" i="11"/>
  <c r="BO43" i="11"/>
  <c r="BO62" i="11"/>
  <c r="BO73" i="11"/>
  <c r="BO77" i="11"/>
  <c r="BO88" i="11"/>
  <c r="BO92" i="11"/>
  <c r="BO14" i="11"/>
  <c r="BO25" i="11"/>
  <c r="BO29" i="11"/>
  <c r="BO40" i="11"/>
  <c r="BO44" i="11"/>
  <c r="BO59" i="11"/>
  <c r="BO66" i="11"/>
  <c r="BO78" i="11"/>
  <c r="BO89" i="11"/>
  <c r="BO93" i="11"/>
  <c r="BL101" i="10"/>
  <c r="BK101" i="10"/>
  <c r="BJ101" i="10"/>
  <c r="BI101" i="10"/>
  <c r="BH101" i="10"/>
  <c r="BG101" i="10"/>
  <c r="BF101" i="10"/>
  <c r="BE101" i="10"/>
  <c r="BD101" i="10"/>
  <c r="BC101" i="10"/>
  <c r="BB101" i="10"/>
  <c r="BA101" i="10"/>
  <c r="AZ101" i="10"/>
  <c r="AY101" i="10"/>
  <c r="AX101" i="10"/>
  <c r="AW101" i="10"/>
  <c r="AV101" i="10"/>
  <c r="AU101" i="10"/>
  <c r="AT101" i="10"/>
  <c r="AS101" i="10"/>
  <c r="AR101" i="10"/>
  <c r="AQ101" i="10"/>
  <c r="AP101" i="10"/>
  <c r="AO101" i="10"/>
  <c r="AN101" i="10"/>
  <c r="AM101" i="10"/>
  <c r="AL101" i="10"/>
  <c r="AK101" i="10"/>
  <c r="AJ101" i="10"/>
  <c r="AI101" i="10"/>
  <c r="AH101" i="10"/>
  <c r="AG101" i="10"/>
  <c r="AF101" i="10"/>
  <c r="AE101" i="10"/>
  <c r="AD101" i="10"/>
  <c r="AC101" i="10"/>
  <c r="AB101" i="10"/>
  <c r="AA101" i="10"/>
  <c r="Z101" i="10"/>
  <c r="Y101" i="10"/>
  <c r="X101" i="10"/>
  <c r="W101" i="10"/>
  <c r="V101" i="10"/>
  <c r="U101" i="10"/>
  <c r="T101" i="10"/>
  <c r="S101" i="10"/>
  <c r="R101" i="10"/>
  <c r="Q101" i="10"/>
  <c r="P101" i="10"/>
  <c r="O101" i="10"/>
  <c r="N101" i="10"/>
  <c r="M101" i="10"/>
  <c r="L101" i="10"/>
  <c r="K101" i="10"/>
  <c r="J101" i="10"/>
  <c r="I101" i="10"/>
  <c r="H101" i="10"/>
  <c r="G101" i="10"/>
  <c r="F101" i="10"/>
  <c r="E101" i="10"/>
  <c r="D101" i="10"/>
  <c r="C101" i="10"/>
  <c r="BL101" i="11"/>
  <c r="BK101" i="11"/>
  <c r="BJ101" i="11"/>
  <c r="BI101" i="11"/>
  <c r="BH101" i="11"/>
  <c r="BG101" i="11"/>
  <c r="BF101" i="11"/>
  <c r="BE101" i="11"/>
  <c r="BD101" i="11"/>
  <c r="BC101" i="11"/>
  <c r="BB101" i="11"/>
  <c r="BA101" i="11"/>
  <c r="AZ101" i="11"/>
  <c r="AY101" i="11"/>
  <c r="AX101" i="11"/>
  <c r="AW101" i="11"/>
  <c r="AV101" i="11"/>
  <c r="AU101" i="11"/>
  <c r="AT101" i="11"/>
  <c r="AS101" i="11"/>
  <c r="AR101" i="11"/>
  <c r="AQ101" i="11"/>
  <c r="AP101" i="11"/>
  <c r="AO101" i="11"/>
  <c r="AN101" i="11"/>
  <c r="AM101" i="11"/>
  <c r="AL101" i="11"/>
  <c r="AK101" i="11"/>
  <c r="AJ101" i="11"/>
  <c r="AI101" i="11"/>
  <c r="AH101" i="11"/>
  <c r="AG101" i="11"/>
  <c r="AF101" i="11"/>
  <c r="AE101" i="11"/>
  <c r="AD101" i="11"/>
  <c r="AC101" i="11"/>
  <c r="AB101" i="11"/>
  <c r="AA101" i="11"/>
  <c r="Z101" i="11"/>
  <c r="Y101" i="11"/>
  <c r="X101" i="11"/>
  <c r="W101" i="11"/>
  <c r="V101" i="11"/>
  <c r="U101" i="11"/>
  <c r="T101" i="11"/>
  <c r="S101" i="11"/>
  <c r="R101" i="11"/>
  <c r="Q101" i="11"/>
  <c r="P101" i="11"/>
  <c r="O101" i="11"/>
  <c r="N101" i="11"/>
  <c r="M101" i="11"/>
  <c r="L101" i="11"/>
  <c r="K101" i="11"/>
  <c r="J101" i="11"/>
  <c r="I101" i="11"/>
  <c r="H101" i="11"/>
  <c r="G101" i="11"/>
  <c r="F101" i="11"/>
  <c r="E101" i="11"/>
  <c r="D101" i="11"/>
  <c r="C101" i="11"/>
  <c r="AE26" i="8" l="1"/>
  <c r="AD26" i="8"/>
  <c r="AC26" i="8"/>
  <c r="AB26" i="8"/>
  <c r="AA26" i="8"/>
  <c r="Z26" i="8"/>
  <c r="Y26" i="8"/>
  <c r="X26" i="8"/>
  <c r="W26" i="8"/>
  <c r="V26" i="8"/>
  <c r="U26" i="8"/>
  <c r="T26" i="8"/>
  <c r="S26" i="8"/>
  <c r="R26" i="8"/>
  <c r="Q26" i="8"/>
  <c r="P26" i="8"/>
  <c r="O26" i="8"/>
  <c r="N26" i="8"/>
  <c r="M26" i="8"/>
  <c r="L26" i="8"/>
  <c r="K26" i="8"/>
  <c r="J26" i="8"/>
  <c r="I26" i="8"/>
  <c r="H26" i="8"/>
  <c r="G26" i="8"/>
  <c r="F26" i="8"/>
  <c r="E26" i="8"/>
  <c r="D26" i="8"/>
  <c r="C26" i="8"/>
  <c r="B26" i="8"/>
  <c r="AE25" i="8"/>
  <c r="AD25" i="8"/>
  <c r="AC25" i="8"/>
  <c r="AB25" i="8"/>
  <c r="AA25" i="8"/>
  <c r="Z25" i="8"/>
  <c r="Y25" i="8"/>
  <c r="X25" i="8"/>
  <c r="W25" i="8"/>
  <c r="V25" i="8"/>
  <c r="U25" i="8"/>
  <c r="T25" i="8"/>
  <c r="S25" i="8"/>
  <c r="R25" i="8"/>
  <c r="Q25" i="8"/>
  <c r="P25" i="8"/>
  <c r="O25" i="8"/>
  <c r="N25" i="8"/>
  <c r="M25" i="8"/>
  <c r="L25" i="8"/>
  <c r="K25" i="8"/>
  <c r="J25" i="8"/>
  <c r="I25" i="8"/>
  <c r="H25" i="8"/>
  <c r="G25" i="8"/>
  <c r="F25" i="8"/>
  <c r="E25" i="8"/>
  <c r="D25" i="8"/>
  <c r="C25" i="8"/>
  <c r="B25" i="8"/>
  <c r="AE24" i="8"/>
  <c r="AD24" i="8"/>
  <c r="AC24" i="8"/>
  <c r="AB24" i="8"/>
  <c r="AA24" i="8"/>
  <c r="Z24" i="8"/>
  <c r="Y24" i="8"/>
  <c r="X24" i="8"/>
  <c r="W24" i="8"/>
  <c r="V24" i="8"/>
  <c r="U24" i="8"/>
  <c r="T24" i="8"/>
  <c r="S24" i="8"/>
  <c r="R24" i="8"/>
  <c r="Q24" i="8"/>
  <c r="P24" i="8"/>
  <c r="O24" i="8"/>
  <c r="N24" i="8"/>
  <c r="M24" i="8"/>
  <c r="L24" i="8"/>
  <c r="K24" i="8"/>
  <c r="J24" i="8"/>
  <c r="I24" i="8"/>
  <c r="H24" i="8"/>
  <c r="G24" i="8"/>
  <c r="F24" i="8"/>
  <c r="E24" i="8"/>
  <c r="D24" i="8"/>
  <c r="C24" i="8"/>
  <c r="B24" i="8"/>
  <c r="AE23" i="8"/>
  <c r="AD23" i="8"/>
  <c r="AC23" i="8"/>
  <c r="AB23" i="8"/>
  <c r="AA23" i="8"/>
  <c r="Z23" i="8"/>
  <c r="Y23" i="8"/>
  <c r="X23" i="8"/>
  <c r="W23" i="8"/>
  <c r="V23" i="8"/>
  <c r="U23" i="8"/>
  <c r="T23" i="8"/>
  <c r="S23" i="8"/>
  <c r="R23" i="8"/>
  <c r="Q23" i="8"/>
  <c r="P23" i="8"/>
  <c r="O23" i="8"/>
  <c r="N23" i="8"/>
  <c r="M23" i="8"/>
  <c r="L23" i="8"/>
  <c r="K23" i="8"/>
  <c r="J23" i="8"/>
  <c r="I23" i="8"/>
  <c r="H23" i="8"/>
  <c r="G23" i="8"/>
  <c r="F23" i="8"/>
  <c r="E23" i="8"/>
  <c r="D23" i="8"/>
  <c r="C23" i="8"/>
  <c r="B23" i="8"/>
  <c r="AE22" i="8"/>
  <c r="AD22" i="8"/>
  <c r="AC22" i="8"/>
  <c r="AB22" i="8"/>
  <c r="AA22" i="8"/>
  <c r="Z22" i="8"/>
  <c r="Y22" i="8"/>
  <c r="X22" i="8"/>
  <c r="W22" i="8"/>
  <c r="V22" i="8"/>
  <c r="U22" i="8"/>
  <c r="T22" i="8"/>
  <c r="S22" i="8"/>
  <c r="R22" i="8"/>
  <c r="Q22" i="8"/>
  <c r="P22" i="8"/>
  <c r="O22" i="8"/>
  <c r="N22" i="8"/>
  <c r="M22" i="8"/>
  <c r="L22" i="8"/>
  <c r="K22" i="8"/>
  <c r="J22" i="8"/>
  <c r="I22" i="8"/>
  <c r="H22" i="8"/>
  <c r="G22" i="8"/>
  <c r="F22" i="8"/>
  <c r="E22" i="8"/>
  <c r="D22" i="8"/>
  <c r="C22" i="8"/>
  <c r="B22" i="8"/>
  <c r="AE21" i="8"/>
  <c r="AD21" i="8"/>
  <c r="AC21" i="8"/>
  <c r="AB21" i="8"/>
  <c r="AA21" i="8"/>
  <c r="Z21" i="8"/>
  <c r="Y21" i="8"/>
  <c r="X21" i="8"/>
  <c r="W21" i="8"/>
  <c r="V21" i="8"/>
  <c r="U21" i="8"/>
  <c r="T21" i="8"/>
  <c r="S21" i="8"/>
  <c r="R21" i="8"/>
  <c r="Q21" i="8"/>
  <c r="P21" i="8"/>
  <c r="O21" i="8"/>
  <c r="N21" i="8"/>
  <c r="M21" i="8"/>
  <c r="L21" i="8"/>
  <c r="K21" i="8"/>
  <c r="J21" i="8"/>
  <c r="I21" i="8"/>
  <c r="H21" i="8"/>
  <c r="G21" i="8"/>
  <c r="F21" i="8"/>
  <c r="E21" i="8"/>
  <c r="D21" i="8"/>
  <c r="C21" i="8"/>
  <c r="B21" i="8"/>
  <c r="AE20" i="8"/>
  <c r="AD20" i="8"/>
  <c r="AC20" i="8"/>
  <c r="AB20" i="8"/>
  <c r="AA20" i="8"/>
  <c r="Z20" i="8"/>
  <c r="Y20" i="8"/>
  <c r="X20" i="8"/>
  <c r="W20" i="8"/>
  <c r="V20" i="8"/>
  <c r="U20" i="8"/>
  <c r="T20" i="8"/>
  <c r="S20" i="8"/>
  <c r="R20" i="8"/>
  <c r="Q20" i="8"/>
  <c r="P20" i="8"/>
  <c r="O20" i="8"/>
  <c r="N20" i="8"/>
  <c r="M20" i="8"/>
  <c r="L20" i="8"/>
  <c r="K20" i="8"/>
  <c r="J20" i="8"/>
  <c r="I20" i="8"/>
  <c r="H20" i="8"/>
  <c r="G20" i="8"/>
  <c r="F20" i="8"/>
  <c r="E20" i="8"/>
  <c r="D20" i="8"/>
  <c r="C20" i="8"/>
  <c r="B20" i="8"/>
  <c r="AE19" i="8"/>
  <c r="AD19" i="8"/>
  <c r="AC19" i="8"/>
  <c r="AB19" i="8"/>
  <c r="AA19" i="8"/>
  <c r="Z19" i="8"/>
  <c r="Y19" i="8"/>
  <c r="X19" i="8"/>
  <c r="W19" i="8"/>
  <c r="V19" i="8"/>
  <c r="U19" i="8"/>
  <c r="T19" i="8"/>
  <c r="S19" i="8"/>
  <c r="R19" i="8"/>
  <c r="Q19" i="8"/>
  <c r="P19" i="8"/>
  <c r="O19" i="8"/>
  <c r="N19" i="8"/>
  <c r="M19" i="8"/>
  <c r="L19" i="8"/>
  <c r="K19" i="8"/>
  <c r="J19" i="8"/>
  <c r="I19" i="8"/>
  <c r="H19" i="8"/>
  <c r="G19" i="8"/>
  <c r="F19" i="8"/>
  <c r="E19" i="8"/>
  <c r="D19" i="8"/>
  <c r="C19" i="8"/>
  <c r="B19" i="8"/>
  <c r="AE18" i="8"/>
  <c r="AD18" i="8"/>
  <c r="AC18" i="8"/>
  <c r="AB18" i="8"/>
  <c r="AA18" i="8"/>
  <c r="Z18" i="8"/>
  <c r="Y18" i="8"/>
  <c r="X18" i="8"/>
  <c r="W18" i="8"/>
  <c r="V18" i="8"/>
  <c r="U18" i="8"/>
  <c r="T18" i="8"/>
  <c r="S18" i="8"/>
  <c r="R18" i="8"/>
  <c r="Q18" i="8"/>
  <c r="P18" i="8"/>
  <c r="O18" i="8"/>
  <c r="N18" i="8"/>
  <c r="M18" i="8"/>
  <c r="L18" i="8"/>
  <c r="K18" i="8"/>
  <c r="J18" i="8"/>
  <c r="I18" i="8"/>
  <c r="H18" i="8"/>
  <c r="G18" i="8"/>
  <c r="F18" i="8"/>
  <c r="E18" i="8"/>
  <c r="D18" i="8"/>
  <c r="C18" i="8"/>
  <c r="B18" i="8"/>
  <c r="AE17" i="8"/>
  <c r="AD17" i="8"/>
  <c r="AC17" i="8"/>
  <c r="AB17" i="8"/>
  <c r="AA17" i="8"/>
  <c r="Z17" i="8"/>
  <c r="Y17" i="8"/>
  <c r="X17" i="8"/>
  <c r="W17" i="8"/>
  <c r="V17" i="8"/>
  <c r="U17" i="8"/>
  <c r="T17" i="8"/>
  <c r="S17" i="8"/>
  <c r="R17" i="8"/>
  <c r="Q17" i="8"/>
  <c r="P17" i="8"/>
  <c r="O17" i="8"/>
  <c r="N17" i="8"/>
  <c r="M17" i="8"/>
  <c r="L17" i="8"/>
  <c r="K17" i="8"/>
  <c r="J17" i="8"/>
  <c r="I17" i="8"/>
  <c r="H17" i="8"/>
  <c r="G17" i="8"/>
  <c r="F17" i="8"/>
  <c r="E17" i="8"/>
  <c r="D17" i="8"/>
  <c r="C17" i="8"/>
  <c r="B17" i="8"/>
  <c r="AE16" i="8"/>
  <c r="AD16" i="8"/>
  <c r="AC16" i="8"/>
  <c r="AB16" i="8"/>
  <c r="AA16" i="8"/>
  <c r="Z16" i="8"/>
  <c r="Y16" i="8"/>
  <c r="X16" i="8"/>
  <c r="W16" i="8"/>
  <c r="V16" i="8"/>
  <c r="U16" i="8"/>
  <c r="T16" i="8"/>
  <c r="S16" i="8"/>
  <c r="R16" i="8"/>
  <c r="Q16" i="8"/>
  <c r="P16" i="8"/>
  <c r="O16" i="8"/>
  <c r="N16" i="8"/>
  <c r="M16" i="8"/>
  <c r="L16" i="8"/>
  <c r="K16" i="8"/>
  <c r="J16" i="8"/>
  <c r="I16" i="8"/>
  <c r="H16" i="8"/>
  <c r="G16" i="8"/>
  <c r="F16" i="8"/>
  <c r="E16" i="8"/>
  <c r="D16" i="8"/>
  <c r="C16" i="8"/>
  <c r="B16" i="8"/>
  <c r="AE15" i="8"/>
  <c r="AD15" i="8"/>
  <c r="AC15" i="8"/>
  <c r="AB15" i="8"/>
  <c r="AA15" i="8"/>
  <c r="Z15" i="8"/>
  <c r="Y15" i="8"/>
  <c r="X15" i="8"/>
  <c r="W15" i="8"/>
  <c r="V15" i="8"/>
  <c r="U15" i="8"/>
  <c r="T15" i="8"/>
  <c r="S15" i="8"/>
  <c r="R15" i="8"/>
  <c r="Q15" i="8"/>
  <c r="P15" i="8"/>
  <c r="O15" i="8"/>
  <c r="N15" i="8"/>
  <c r="M15" i="8"/>
  <c r="L15" i="8"/>
  <c r="K15" i="8"/>
  <c r="J15" i="8"/>
  <c r="I15" i="8"/>
  <c r="H15" i="8"/>
  <c r="G15" i="8"/>
  <c r="F15" i="8"/>
  <c r="E15" i="8"/>
  <c r="D15" i="8"/>
  <c r="C15" i="8"/>
  <c r="B15" i="8"/>
  <c r="AE14" i="8"/>
  <c r="AD14" i="8"/>
  <c r="AC14" i="8"/>
  <c r="AB14" i="8"/>
  <c r="AA14" i="8"/>
  <c r="Z14" i="8"/>
  <c r="Y14" i="8"/>
  <c r="X14" i="8"/>
  <c r="W14" i="8"/>
  <c r="V14" i="8"/>
  <c r="U14" i="8"/>
  <c r="T14" i="8"/>
  <c r="S14" i="8"/>
  <c r="R14" i="8"/>
  <c r="Q14" i="8"/>
  <c r="P14" i="8"/>
  <c r="O14" i="8"/>
  <c r="N14" i="8"/>
  <c r="M14" i="8"/>
  <c r="L14" i="8"/>
  <c r="K14" i="8"/>
  <c r="J14" i="8"/>
  <c r="I14" i="8"/>
  <c r="H14" i="8"/>
  <c r="G14" i="8"/>
  <c r="F14" i="8"/>
  <c r="E14" i="8"/>
  <c r="D14" i="8"/>
  <c r="C14" i="8"/>
  <c r="B14" i="8"/>
  <c r="AE13" i="8"/>
  <c r="AD13" i="8"/>
  <c r="AC13" i="8"/>
  <c r="AB13" i="8"/>
  <c r="AA13" i="8"/>
  <c r="Z13" i="8"/>
  <c r="Y13" i="8"/>
  <c r="X13" i="8"/>
  <c r="W13" i="8"/>
  <c r="V13" i="8"/>
  <c r="U13" i="8"/>
  <c r="T13" i="8"/>
  <c r="S13" i="8"/>
  <c r="R13" i="8"/>
  <c r="Q13" i="8"/>
  <c r="P13" i="8"/>
  <c r="O13" i="8"/>
  <c r="N13" i="8"/>
  <c r="M13" i="8"/>
  <c r="L13" i="8"/>
  <c r="K13" i="8"/>
  <c r="J13" i="8"/>
  <c r="I13" i="8"/>
  <c r="H13" i="8"/>
  <c r="G13" i="8"/>
  <c r="F13" i="8"/>
  <c r="E13" i="8"/>
  <c r="D13" i="8"/>
  <c r="C13" i="8"/>
  <c r="B13" i="8"/>
  <c r="AE12" i="8"/>
  <c r="AD12" i="8"/>
  <c r="AC12" i="8"/>
  <c r="AB12" i="8"/>
  <c r="AA12" i="8"/>
  <c r="Z12" i="8"/>
  <c r="Y12" i="8"/>
  <c r="X12" i="8"/>
  <c r="W12" i="8"/>
  <c r="V12" i="8"/>
  <c r="U12" i="8"/>
  <c r="T12" i="8"/>
  <c r="S12" i="8"/>
  <c r="R12" i="8"/>
  <c r="Q12" i="8"/>
  <c r="P12" i="8"/>
  <c r="O12" i="8"/>
  <c r="N12" i="8"/>
  <c r="M12" i="8"/>
  <c r="L12" i="8"/>
  <c r="K12" i="8"/>
  <c r="J12" i="8"/>
  <c r="I12" i="8"/>
  <c r="H12" i="8"/>
  <c r="G12" i="8"/>
  <c r="F12" i="8"/>
  <c r="E12" i="8"/>
  <c r="D12" i="8"/>
  <c r="C12" i="8"/>
  <c r="B12" i="8"/>
  <c r="AE11" i="8"/>
  <c r="AD11" i="8"/>
  <c r="AC11" i="8"/>
  <c r="AB11" i="8"/>
  <c r="AA11" i="8"/>
  <c r="Z11" i="8"/>
  <c r="Y11" i="8"/>
  <c r="X11" i="8"/>
  <c r="W11" i="8"/>
  <c r="V11" i="8"/>
  <c r="U11" i="8"/>
  <c r="T11" i="8"/>
  <c r="S11" i="8"/>
  <c r="R11" i="8"/>
  <c r="Q11" i="8"/>
  <c r="P11" i="8"/>
  <c r="O11" i="8"/>
  <c r="N11" i="8"/>
  <c r="M11" i="8"/>
  <c r="L11" i="8"/>
  <c r="K11" i="8"/>
  <c r="J11" i="8"/>
  <c r="I11" i="8"/>
  <c r="H11" i="8"/>
  <c r="G11" i="8"/>
  <c r="F11" i="8"/>
  <c r="E11" i="8"/>
  <c r="D11" i="8"/>
  <c r="C11" i="8"/>
  <c r="B11" i="8"/>
  <c r="AE10" i="8"/>
  <c r="AD10" i="8"/>
  <c r="AC10" i="8"/>
  <c r="AB10" i="8"/>
  <c r="AA10" i="8"/>
  <c r="Z10" i="8"/>
  <c r="Y10" i="8"/>
  <c r="X10" i="8"/>
  <c r="W10" i="8"/>
  <c r="V10" i="8"/>
  <c r="U10" i="8"/>
  <c r="T10" i="8"/>
  <c r="S10" i="8"/>
  <c r="R10" i="8"/>
  <c r="Q10" i="8"/>
  <c r="P10" i="8"/>
  <c r="O10" i="8"/>
  <c r="N10" i="8"/>
  <c r="M10" i="8"/>
  <c r="L10" i="8"/>
  <c r="K10" i="8"/>
  <c r="J10" i="8"/>
  <c r="I10" i="8"/>
  <c r="H10" i="8"/>
  <c r="G10" i="8"/>
  <c r="F10" i="8"/>
  <c r="E10" i="8"/>
  <c r="D10" i="8"/>
  <c r="C10" i="8"/>
  <c r="B10" i="8"/>
  <c r="AE9" i="8"/>
  <c r="AD9" i="8"/>
  <c r="AC9" i="8"/>
  <c r="AB9" i="8"/>
  <c r="AA9" i="8"/>
  <c r="Z9" i="8"/>
  <c r="Y9" i="8"/>
  <c r="X9" i="8"/>
  <c r="W9" i="8"/>
  <c r="V9" i="8"/>
  <c r="U9" i="8"/>
  <c r="T9" i="8"/>
  <c r="S9" i="8"/>
  <c r="R9" i="8"/>
  <c r="Q9" i="8"/>
  <c r="P9" i="8"/>
  <c r="O9" i="8"/>
  <c r="N9" i="8"/>
  <c r="M9" i="8"/>
  <c r="L9" i="8"/>
  <c r="K9" i="8"/>
  <c r="J9" i="8"/>
  <c r="I9" i="8"/>
  <c r="H9" i="8"/>
  <c r="G9" i="8"/>
  <c r="F9" i="8"/>
  <c r="E9" i="8"/>
  <c r="D9" i="8"/>
  <c r="C9" i="8"/>
  <c r="B9" i="8"/>
  <c r="AE8" i="8"/>
  <c r="AD8" i="8"/>
  <c r="AC8" i="8"/>
  <c r="AB8" i="8"/>
  <c r="AA8" i="8"/>
  <c r="Z8" i="8"/>
  <c r="Y8" i="8"/>
  <c r="X8" i="8"/>
  <c r="W8" i="8"/>
  <c r="V8" i="8"/>
  <c r="U8" i="8"/>
  <c r="T8" i="8"/>
  <c r="S8" i="8"/>
  <c r="R8" i="8"/>
  <c r="Q8" i="8"/>
  <c r="P8" i="8"/>
  <c r="O8" i="8"/>
  <c r="N8" i="8"/>
  <c r="M8" i="8"/>
  <c r="L8" i="8"/>
  <c r="K8" i="8"/>
  <c r="J8" i="8"/>
  <c r="I8" i="8"/>
  <c r="H8" i="8"/>
  <c r="G8" i="8"/>
  <c r="F8" i="8"/>
  <c r="E8" i="8"/>
  <c r="D8" i="8"/>
  <c r="C8" i="8"/>
  <c r="B8" i="8"/>
  <c r="AE7" i="8"/>
  <c r="AD7" i="8"/>
  <c r="AC7" i="8"/>
  <c r="AB7" i="8"/>
  <c r="AA7" i="8"/>
  <c r="Z7" i="8"/>
  <c r="Y7" i="8"/>
  <c r="X7" i="8"/>
  <c r="W7" i="8"/>
  <c r="V7" i="8"/>
  <c r="U7" i="8"/>
  <c r="T7" i="8"/>
  <c r="S7" i="8"/>
  <c r="R7" i="8"/>
  <c r="Q7" i="8"/>
  <c r="P7" i="8"/>
  <c r="O7" i="8"/>
  <c r="N7" i="8"/>
  <c r="M7" i="8"/>
  <c r="L7" i="8"/>
  <c r="K7" i="8"/>
  <c r="J7" i="8"/>
  <c r="I7" i="8"/>
  <c r="H7" i="8"/>
  <c r="G7" i="8"/>
  <c r="F7" i="8"/>
  <c r="E7" i="8"/>
  <c r="D7" i="8"/>
  <c r="C7" i="8"/>
  <c r="B7" i="8"/>
  <c r="AE6" i="8"/>
  <c r="AD6" i="8"/>
  <c r="AC6" i="8"/>
  <c r="AB6" i="8"/>
  <c r="AA6" i="8"/>
  <c r="Z6" i="8"/>
  <c r="Y6" i="8"/>
  <c r="X6" i="8"/>
  <c r="W6" i="8"/>
  <c r="V6" i="8"/>
  <c r="U6" i="8"/>
  <c r="T6" i="8"/>
  <c r="S6" i="8"/>
  <c r="R6" i="8"/>
  <c r="Q6" i="8"/>
  <c r="P6" i="8"/>
  <c r="O6" i="8"/>
  <c r="N6" i="8"/>
  <c r="M6" i="8"/>
  <c r="L6" i="8"/>
  <c r="K6" i="8"/>
  <c r="J6" i="8"/>
  <c r="I6" i="8"/>
  <c r="H6" i="8"/>
  <c r="G6" i="8"/>
  <c r="F6" i="8"/>
  <c r="E6" i="8"/>
  <c r="D6" i="8"/>
  <c r="C6" i="8"/>
  <c r="B6" i="8"/>
  <c r="AE5" i="8"/>
  <c r="AD5" i="8"/>
  <c r="AC5" i="8"/>
  <c r="AB5" i="8"/>
  <c r="AA5" i="8"/>
  <c r="Z5" i="8"/>
  <c r="Y5" i="8"/>
  <c r="X5" i="8"/>
  <c r="W5" i="8"/>
  <c r="V5" i="8"/>
  <c r="U5" i="8"/>
  <c r="T5" i="8"/>
  <c r="S5" i="8"/>
  <c r="R5" i="8"/>
  <c r="Q5" i="8"/>
  <c r="P5" i="8"/>
  <c r="O5" i="8"/>
  <c r="N5" i="8"/>
  <c r="M5" i="8"/>
  <c r="L5" i="8"/>
  <c r="K5" i="8"/>
  <c r="J5" i="8"/>
  <c r="I5" i="8"/>
  <c r="H5" i="8"/>
  <c r="G5" i="8"/>
  <c r="F5" i="8"/>
  <c r="E5" i="8"/>
  <c r="D5" i="8"/>
  <c r="C5" i="8"/>
  <c r="B5" i="8"/>
  <c r="AE4" i="8"/>
  <c r="AD4" i="8"/>
  <c r="AC4" i="8"/>
  <c r="AB4" i="8"/>
  <c r="AA4" i="8"/>
  <c r="Z4" i="8"/>
  <c r="Y4" i="8"/>
  <c r="X4" i="8"/>
  <c r="W4" i="8"/>
  <c r="V4" i="8"/>
  <c r="U4" i="8"/>
  <c r="T4" i="8"/>
  <c r="S4" i="8"/>
  <c r="R4" i="8"/>
  <c r="Q4" i="8"/>
  <c r="P4" i="8"/>
  <c r="O4" i="8"/>
  <c r="N4" i="8"/>
  <c r="M4" i="8"/>
  <c r="L4" i="8"/>
  <c r="K4" i="8"/>
  <c r="J4" i="8"/>
  <c r="I4" i="8"/>
  <c r="H4" i="8"/>
  <c r="G4" i="8"/>
  <c r="F4" i="8"/>
  <c r="E4" i="8"/>
  <c r="D4" i="8"/>
  <c r="C4" i="8"/>
  <c r="B4" i="8"/>
  <c r="AE3" i="8"/>
  <c r="AD3" i="8"/>
  <c r="AC3" i="8"/>
  <c r="AB3" i="8"/>
  <c r="AA3" i="8"/>
  <c r="Z3" i="8"/>
  <c r="Y3" i="8"/>
  <c r="X3" i="8"/>
  <c r="W3" i="8"/>
  <c r="V3" i="8"/>
  <c r="U3" i="8"/>
  <c r="T3" i="8"/>
  <c r="S3" i="8"/>
  <c r="R3" i="8"/>
  <c r="Q3" i="8"/>
  <c r="P3" i="8"/>
  <c r="O3" i="8"/>
  <c r="N3" i="8"/>
  <c r="M3" i="8"/>
  <c r="L3" i="8"/>
  <c r="K3" i="8"/>
  <c r="J3" i="8"/>
  <c r="I3" i="8"/>
  <c r="H3" i="8"/>
  <c r="G3" i="8"/>
  <c r="F3" i="8"/>
  <c r="E3" i="8"/>
  <c r="D3" i="8"/>
  <c r="C3" i="8"/>
  <c r="B3" i="8"/>
  <c r="H26" i="7"/>
  <c r="G26" i="7"/>
  <c r="F26" i="7"/>
  <c r="E26" i="7"/>
  <c r="D26" i="7"/>
  <c r="C26" i="7"/>
  <c r="B26" i="7"/>
  <c r="H25" i="7"/>
  <c r="G25" i="7"/>
  <c r="F25" i="7"/>
  <c r="E25" i="7"/>
  <c r="D25" i="7"/>
  <c r="C25" i="7"/>
  <c r="B25" i="7"/>
  <c r="H24" i="7"/>
  <c r="G24" i="7"/>
  <c r="F24" i="7"/>
  <c r="E24" i="7"/>
  <c r="D24" i="7"/>
  <c r="C24" i="7"/>
  <c r="B24" i="7"/>
  <c r="H23" i="7"/>
  <c r="G23" i="7"/>
  <c r="F23" i="7"/>
  <c r="E23" i="7"/>
  <c r="D23" i="7"/>
  <c r="C23" i="7"/>
  <c r="B23" i="7"/>
  <c r="H22" i="7"/>
  <c r="G22" i="7"/>
  <c r="F22" i="7"/>
  <c r="E22" i="7"/>
  <c r="D22" i="7"/>
  <c r="C22" i="7"/>
  <c r="B22" i="7"/>
  <c r="H21" i="7"/>
  <c r="G21" i="7"/>
  <c r="F21" i="7"/>
  <c r="E21" i="7"/>
  <c r="D21" i="7"/>
  <c r="C21" i="7"/>
  <c r="B21" i="7"/>
  <c r="AE20" i="7"/>
  <c r="AD20" i="7"/>
  <c r="AC20" i="7"/>
  <c r="AB20" i="7"/>
  <c r="AA20" i="7"/>
  <c r="Z20" i="7"/>
  <c r="Y20" i="7"/>
  <c r="X20" i="7"/>
  <c r="W20" i="7"/>
  <c r="V20" i="7"/>
  <c r="U20" i="7"/>
  <c r="T20" i="7"/>
  <c r="S20" i="7"/>
  <c r="R20" i="7"/>
  <c r="Q20" i="7"/>
  <c r="P20" i="7"/>
  <c r="O20" i="7"/>
  <c r="N20" i="7"/>
  <c r="M20" i="7"/>
  <c r="L20" i="7"/>
  <c r="K20" i="7"/>
  <c r="J20" i="7"/>
  <c r="I20" i="7"/>
  <c r="H20" i="7"/>
  <c r="G20" i="7"/>
  <c r="F20" i="7"/>
  <c r="E20" i="7"/>
  <c r="D20" i="7"/>
  <c r="C20" i="7"/>
  <c r="B20" i="7"/>
  <c r="AE19" i="7"/>
  <c r="AD19" i="7"/>
  <c r="AC19" i="7"/>
  <c r="AB19" i="7"/>
  <c r="AA19" i="7"/>
  <c r="Z19" i="7"/>
  <c r="Y19" i="7"/>
  <c r="X19" i="7"/>
  <c r="W19" i="7"/>
  <c r="V19" i="7"/>
  <c r="U19" i="7"/>
  <c r="T19" i="7"/>
  <c r="S19" i="7"/>
  <c r="R19" i="7"/>
  <c r="Q19" i="7"/>
  <c r="P19" i="7"/>
  <c r="O19" i="7"/>
  <c r="N19" i="7"/>
  <c r="M19" i="7"/>
  <c r="L19" i="7"/>
  <c r="K19" i="7"/>
  <c r="J19" i="7"/>
  <c r="I19" i="7"/>
  <c r="H19" i="7"/>
  <c r="G19" i="7"/>
  <c r="F19" i="7"/>
  <c r="E19" i="7"/>
  <c r="D19" i="7"/>
  <c r="C19" i="7"/>
  <c r="B19" i="7"/>
  <c r="AE18" i="7"/>
  <c r="AD18" i="7"/>
  <c r="AC18" i="7"/>
  <c r="AB18" i="7"/>
  <c r="AA18" i="7"/>
  <c r="Z18" i="7"/>
  <c r="Y18" i="7"/>
  <c r="X18" i="7"/>
  <c r="W18" i="7"/>
  <c r="V18" i="7"/>
  <c r="U18" i="7"/>
  <c r="T18" i="7"/>
  <c r="S18" i="7"/>
  <c r="R18" i="7"/>
  <c r="Q18" i="7"/>
  <c r="P18" i="7"/>
  <c r="O18" i="7"/>
  <c r="N18" i="7"/>
  <c r="M18" i="7"/>
  <c r="L18" i="7"/>
  <c r="K18" i="7"/>
  <c r="J18" i="7"/>
  <c r="I18" i="7"/>
  <c r="H18" i="7"/>
  <c r="G18" i="7"/>
  <c r="F18" i="7"/>
  <c r="E18" i="7"/>
  <c r="D18" i="7"/>
  <c r="C18" i="7"/>
  <c r="B18" i="7"/>
  <c r="AE17" i="7"/>
  <c r="AD17" i="7"/>
  <c r="AC17" i="7"/>
  <c r="AB17" i="7"/>
  <c r="AA17" i="7"/>
  <c r="Z17" i="7"/>
  <c r="Y17" i="7"/>
  <c r="X17" i="7"/>
  <c r="W17" i="7"/>
  <c r="V17" i="7"/>
  <c r="U17" i="7"/>
  <c r="T17" i="7"/>
  <c r="S17" i="7"/>
  <c r="R17" i="7"/>
  <c r="Q17" i="7"/>
  <c r="P17" i="7"/>
  <c r="O17" i="7"/>
  <c r="N17" i="7"/>
  <c r="M17" i="7"/>
  <c r="L17" i="7"/>
  <c r="K17" i="7"/>
  <c r="J17" i="7"/>
  <c r="I17" i="7"/>
  <c r="H17" i="7"/>
  <c r="G17" i="7"/>
  <c r="F17" i="7"/>
  <c r="E17" i="7"/>
  <c r="D17" i="7"/>
  <c r="C17" i="7"/>
  <c r="B17" i="7"/>
  <c r="AE16" i="7"/>
  <c r="AD16" i="7"/>
  <c r="AC16" i="7"/>
  <c r="AB16" i="7"/>
  <c r="AA16" i="7"/>
  <c r="Z16" i="7"/>
  <c r="Y16" i="7"/>
  <c r="X16" i="7"/>
  <c r="W16" i="7"/>
  <c r="V16" i="7"/>
  <c r="U16" i="7"/>
  <c r="T16" i="7"/>
  <c r="S16" i="7"/>
  <c r="R16" i="7"/>
  <c r="Q16" i="7"/>
  <c r="P16" i="7"/>
  <c r="O16" i="7"/>
  <c r="N16" i="7"/>
  <c r="M16" i="7"/>
  <c r="L16" i="7"/>
  <c r="K16" i="7"/>
  <c r="J16" i="7"/>
  <c r="I16" i="7"/>
  <c r="H16" i="7"/>
  <c r="G16" i="7"/>
  <c r="F16" i="7"/>
  <c r="E16" i="7"/>
  <c r="D16" i="7"/>
  <c r="C16" i="7"/>
  <c r="B16" i="7"/>
  <c r="AE15" i="7"/>
  <c r="AD15" i="7"/>
  <c r="AC15" i="7"/>
  <c r="AB15" i="7"/>
  <c r="AA15" i="7"/>
  <c r="Z15" i="7"/>
  <c r="Y15" i="7"/>
  <c r="X15" i="7"/>
  <c r="W15" i="7"/>
  <c r="V15" i="7"/>
  <c r="U15" i="7"/>
  <c r="T15" i="7"/>
  <c r="S15" i="7"/>
  <c r="R15" i="7"/>
  <c r="Q15" i="7"/>
  <c r="P15" i="7"/>
  <c r="O15" i="7"/>
  <c r="N15" i="7"/>
  <c r="M15" i="7"/>
  <c r="L15" i="7"/>
  <c r="K15" i="7"/>
  <c r="J15" i="7"/>
  <c r="I15" i="7"/>
  <c r="H15" i="7"/>
  <c r="G15" i="7"/>
  <c r="F15" i="7"/>
  <c r="E15" i="7"/>
  <c r="D15" i="7"/>
  <c r="C15" i="7"/>
  <c r="B15" i="7"/>
  <c r="AE14" i="7"/>
  <c r="AD14" i="7"/>
  <c r="AC14" i="7"/>
  <c r="AB14" i="7"/>
  <c r="AA14" i="7"/>
  <c r="Z14" i="7"/>
  <c r="Y14" i="7"/>
  <c r="X14" i="7"/>
  <c r="W14" i="7"/>
  <c r="V14" i="7"/>
  <c r="U14" i="7"/>
  <c r="T14" i="7"/>
  <c r="S14" i="7"/>
  <c r="R14" i="7"/>
  <c r="Q14" i="7"/>
  <c r="P14" i="7"/>
  <c r="O14" i="7"/>
  <c r="N14" i="7"/>
  <c r="M14" i="7"/>
  <c r="L14" i="7"/>
  <c r="K14" i="7"/>
  <c r="J14" i="7"/>
  <c r="I14" i="7"/>
  <c r="H14" i="7"/>
  <c r="G14" i="7"/>
  <c r="F14" i="7"/>
  <c r="E14" i="7"/>
  <c r="D14" i="7"/>
  <c r="C14" i="7"/>
  <c r="B14" i="7"/>
  <c r="AE13" i="7"/>
  <c r="AD13" i="7"/>
  <c r="AC13" i="7"/>
  <c r="AB13" i="7"/>
  <c r="AA13" i="7"/>
  <c r="Z13" i="7"/>
  <c r="Y13" i="7"/>
  <c r="X13" i="7"/>
  <c r="W13" i="7"/>
  <c r="V13" i="7"/>
  <c r="U13" i="7"/>
  <c r="T13" i="7"/>
  <c r="S13" i="7"/>
  <c r="R13" i="7"/>
  <c r="Q13" i="7"/>
  <c r="P13" i="7"/>
  <c r="O13" i="7"/>
  <c r="N13" i="7"/>
  <c r="M13" i="7"/>
  <c r="L13" i="7"/>
  <c r="K13" i="7"/>
  <c r="J13" i="7"/>
  <c r="I13" i="7"/>
  <c r="H13" i="7"/>
  <c r="G13" i="7"/>
  <c r="F13" i="7"/>
  <c r="E13" i="7"/>
  <c r="D13" i="7"/>
  <c r="C13" i="7"/>
  <c r="B13" i="7"/>
  <c r="AE12" i="7"/>
  <c r="AD12" i="7"/>
  <c r="AC12" i="7"/>
  <c r="AB12" i="7"/>
  <c r="AA12" i="7"/>
  <c r="Z12" i="7"/>
  <c r="Y12" i="7"/>
  <c r="X12" i="7"/>
  <c r="W12" i="7"/>
  <c r="V12" i="7"/>
  <c r="U12" i="7"/>
  <c r="T12" i="7"/>
  <c r="S12" i="7"/>
  <c r="R12" i="7"/>
  <c r="Q12" i="7"/>
  <c r="P12" i="7"/>
  <c r="O12" i="7"/>
  <c r="N12" i="7"/>
  <c r="M12" i="7"/>
  <c r="L12" i="7"/>
  <c r="K12" i="7"/>
  <c r="J12" i="7"/>
  <c r="I12" i="7"/>
  <c r="H12" i="7"/>
  <c r="G12" i="7"/>
  <c r="F12" i="7"/>
  <c r="E12" i="7"/>
  <c r="D12" i="7"/>
  <c r="C12" i="7"/>
  <c r="B12" i="7"/>
  <c r="AE11" i="7"/>
  <c r="AD11" i="7"/>
  <c r="AC11" i="7"/>
  <c r="AB11" i="7"/>
  <c r="AA11" i="7"/>
  <c r="Z11" i="7"/>
  <c r="Y11" i="7"/>
  <c r="X11" i="7"/>
  <c r="W11" i="7"/>
  <c r="V11" i="7"/>
  <c r="U11" i="7"/>
  <c r="T11" i="7"/>
  <c r="S11" i="7"/>
  <c r="R11" i="7"/>
  <c r="Q11" i="7"/>
  <c r="P11" i="7"/>
  <c r="O11" i="7"/>
  <c r="N11" i="7"/>
  <c r="M11" i="7"/>
  <c r="L11" i="7"/>
  <c r="K11" i="7"/>
  <c r="J11" i="7"/>
  <c r="I11" i="7"/>
  <c r="H11" i="7"/>
  <c r="G11" i="7"/>
  <c r="F11" i="7"/>
  <c r="E11" i="7"/>
  <c r="D11" i="7"/>
  <c r="C11" i="7"/>
  <c r="B11" i="7"/>
  <c r="AE10" i="7"/>
  <c r="AD10" i="7"/>
  <c r="AC10" i="7"/>
  <c r="AB10" i="7"/>
  <c r="AA10" i="7"/>
  <c r="Z10" i="7"/>
  <c r="Y10" i="7"/>
  <c r="X10" i="7"/>
  <c r="W10" i="7"/>
  <c r="V10" i="7"/>
  <c r="U10" i="7"/>
  <c r="T10" i="7"/>
  <c r="S10" i="7"/>
  <c r="R10" i="7"/>
  <c r="Q10" i="7"/>
  <c r="P10" i="7"/>
  <c r="O10" i="7"/>
  <c r="N10" i="7"/>
  <c r="M10" i="7"/>
  <c r="L10" i="7"/>
  <c r="K10" i="7"/>
  <c r="J10" i="7"/>
  <c r="I10" i="7"/>
  <c r="H10" i="7"/>
  <c r="G10" i="7"/>
  <c r="F10" i="7"/>
  <c r="E10" i="7"/>
  <c r="D10" i="7"/>
  <c r="C10" i="7"/>
  <c r="B10" i="7"/>
  <c r="AE9" i="7"/>
  <c r="AD9" i="7"/>
  <c r="AC9" i="7"/>
  <c r="AB9" i="7"/>
  <c r="AA9" i="7"/>
  <c r="Z9" i="7"/>
  <c r="Y9" i="7"/>
  <c r="X9" i="7"/>
  <c r="W9" i="7"/>
  <c r="V9" i="7"/>
  <c r="U9" i="7"/>
  <c r="T9" i="7"/>
  <c r="S9" i="7"/>
  <c r="R9" i="7"/>
  <c r="Q9" i="7"/>
  <c r="P9" i="7"/>
  <c r="O9" i="7"/>
  <c r="N9" i="7"/>
  <c r="M9" i="7"/>
  <c r="L9" i="7"/>
  <c r="K9" i="7"/>
  <c r="J9" i="7"/>
  <c r="I9" i="7"/>
  <c r="H9" i="7"/>
  <c r="G9" i="7"/>
  <c r="F9" i="7"/>
  <c r="E9" i="7"/>
  <c r="D9" i="7"/>
  <c r="C9" i="7"/>
  <c r="B9" i="7"/>
  <c r="AE8" i="7"/>
  <c r="AD8" i="7"/>
  <c r="AC8" i="7"/>
  <c r="AB8" i="7"/>
  <c r="AA8" i="7"/>
  <c r="Z8" i="7"/>
  <c r="Y8" i="7"/>
  <c r="X8" i="7"/>
  <c r="W8" i="7"/>
  <c r="V8" i="7"/>
  <c r="U8" i="7"/>
  <c r="T8" i="7"/>
  <c r="S8" i="7"/>
  <c r="R8" i="7"/>
  <c r="Q8" i="7"/>
  <c r="P8" i="7"/>
  <c r="O8" i="7"/>
  <c r="N8" i="7"/>
  <c r="M8" i="7"/>
  <c r="L8" i="7"/>
  <c r="K8" i="7"/>
  <c r="J8" i="7"/>
  <c r="I8" i="7"/>
  <c r="H8" i="7"/>
  <c r="G8" i="7"/>
  <c r="F8" i="7"/>
  <c r="E8" i="7"/>
  <c r="D8" i="7"/>
  <c r="C8" i="7"/>
  <c r="B8" i="7"/>
  <c r="AE7" i="7"/>
  <c r="AD7" i="7"/>
  <c r="AC7" i="7"/>
  <c r="AB7" i="7"/>
  <c r="AA7" i="7"/>
  <c r="Z7" i="7"/>
  <c r="Y7" i="7"/>
  <c r="X7" i="7"/>
  <c r="W7" i="7"/>
  <c r="V7" i="7"/>
  <c r="U7" i="7"/>
  <c r="T7" i="7"/>
  <c r="S7" i="7"/>
  <c r="R7" i="7"/>
  <c r="Q7" i="7"/>
  <c r="P7" i="7"/>
  <c r="O7" i="7"/>
  <c r="N7" i="7"/>
  <c r="M7" i="7"/>
  <c r="L7" i="7"/>
  <c r="K7" i="7"/>
  <c r="J7" i="7"/>
  <c r="I7" i="7"/>
  <c r="H7" i="7"/>
  <c r="G7" i="7"/>
  <c r="F7" i="7"/>
  <c r="E7" i="7"/>
  <c r="D7" i="7"/>
  <c r="C7" i="7"/>
  <c r="B7" i="7"/>
  <c r="AE6" i="7"/>
  <c r="AD6" i="7"/>
  <c r="AC6" i="7"/>
  <c r="AB6" i="7"/>
  <c r="AA6" i="7"/>
  <c r="Z6" i="7"/>
  <c r="Y6" i="7"/>
  <c r="X6" i="7"/>
  <c r="W6" i="7"/>
  <c r="V6" i="7"/>
  <c r="U6" i="7"/>
  <c r="T6" i="7"/>
  <c r="S6" i="7"/>
  <c r="R6" i="7"/>
  <c r="Q6" i="7"/>
  <c r="P6" i="7"/>
  <c r="O6" i="7"/>
  <c r="N6" i="7"/>
  <c r="M6" i="7"/>
  <c r="L6" i="7"/>
  <c r="K6" i="7"/>
  <c r="J6" i="7"/>
  <c r="I6" i="7"/>
  <c r="H6" i="7"/>
  <c r="G6" i="7"/>
  <c r="F6" i="7"/>
  <c r="E6" i="7"/>
  <c r="D6" i="7"/>
  <c r="C6" i="7"/>
  <c r="B6" i="7"/>
  <c r="AE5" i="7"/>
  <c r="AD5" i="7"/>
  <c r="AC5" i="7"/>
  <c r="AB5" i="7"/>
  <c r="AA5" i="7"/>
  <c r="Z5" i="7"/>
  <c r="Y5" i="7"/>
  <c r="X5" i="7"/>
  <c r="W5" i="7"/>
  <c r="V5" i="7"/>
  <c r="U5" i="7"/>
  <c r="T5" i="7"/>
  <c r="S5" i="7"/>
  <c r="R5" i="7"/>
  <c r="Q5" i="7"/>
  <c r="P5" i="7"/>
  <c r="O5" i="7"/>
  <c r="N5" i="7"/>
  <c r="M5" i="7"/>
  <c r="L5" i="7"/>
  <c r="K5" i="7"/>
  <c r="J5" i="7"/>
  <c r="I5" i="7"/>
  <c r="H5" i="7"/>
  <c r="G5" i="7"/>
  <c r="F5" i="7"/>
  <c r="E5" i="7"/>
  <c r="D5" i="7"/>
  <c r="C5" i="7"/>
  <c r="B5" i="7"/>
  <c r="AE4" i="7"/>
  <c r="AD4" i="7"/>
  <c r="AC4" i="7"/>
  <c r="AB4" i="7"/>
  <c r="AA4" i="7"/>
  <c r="Z4" i="7"/>
  <c r="Y4" i="7"/>
  <c r="X4" i="7"/>
  <c r="W4" i="7"/>
  <c r="V4" i="7"/>
  <c r="U4" i="7"/>
  <c r="T4" i="7"/>
  <c r="S4" i="7"/>
  <c r="R4" i="7"/>
  <c r="Q4" i="7"/>
  <c r="P4" i="7"/>
  <c r="O4" i="7"/>
  <c r="N4" i="7"/>
  <c r="M4" i="7"/>
  <c r="L4" i="7"/>
  <c r="K4" i="7"/>
  <c r="J4" i="7"/>
  <c r="I4" i="7"/>
  <c r="H4" i="7"/>
  <c r="G4" i="7"/>
  <c r="F4" i="7"/>
  <c r="E4" i="7"/>
  <c r="D4" i="7"/>
  <c r="C4" i="7"/>
  <c r="B4" i="7"/>
  <c r="AE3" i="7"/>
  <c r="AD3" i="7"/>
  <c r="AC3" i="7"/>
  <c r="AB3" i="7"/>
  <c r="AA3" i="7"/>
  <c r="Z3" i="7"/>
  <c r="Z27" i="7" s="1"/>
  <c r="Z28" i="7" s="1"/>
  <c r="Y3" i="7"/>
  <c r="X3" i="7"/>
  <c r="W3" i="7"/>
  <c r="V3" i="7"/>
  <c r="U3" i="7"/>
  <c r="T3" i="7"/>
  <c r="S3" i="7"/>
  <c r="R3" i="7"/>
  <c r="R27" i="7" s="1"/>
  <c r="R28" i="7" s="1"/>
  <c r="Q3" i="7"/>
  <c r="P3" i="7"/>
  <c r="O3" i="7"/>
  <c r="N3" i="7"/>
  <c r="M3" i="7"/>
  <c r="L3" i="7"/>
  <c r="K3" i="7"/>
  <c r="J3" i="7"/>
  <c r="J27" i="7" s="1"/>
  <c r="J28" i="7" s="1"/>
  <c r="I3" i="7"/>
  <c r="H3" i="7"/>
  <c r="G3" i="7"/>
  <c r="F3" i="7"/>
  <c r="E3" i="7"/>
  <c r="D3" i="7"/>
  <c r="C3" i="7"/>
  <c r="B3" i="7"/>
  <c r="K29" i="7" s="1"/>
  <c r="AA27" i="7" l="1"/>
  <c r="AA28" i="7" s="1"/>
  <c r="L27" i="7"/>
  <c r="L28" i="7" s="1"/>
  <c r="U27" i="7"/>
  <c r="U28" i="7" s="1"/>
  <c r="V27" i="7"/>
  <c r="V28" i="7" s="1"/>
  <c r="W27" i="7"/>
  <c r="W28" i="7" s="1"/>
  <c r="K27" i="7"/>
  <c r="K28" i="7" s="1"/>
  <c r="T27" i="7"/>
  <c r="T28" i="7" s="1"/>
  <c r="AC27" i="7"/>
  <c r="AC28" i="7" s="1"/>
  <c r="AD27" i="7"/>
  <c r="AD28" i="7" s="1"/>
  <c r="O27" i="7"/>
  <c r="O28" i="7" s="1"/>
  <c r="X27" i="7"/>
  <c r="X28" i="7" s="1"/>
  <c r="S27" i="7"/>
  <c r="S28" i="7" s="1"/>
  <c r="AB27" i="7"/>
  <c r="AB28" i="7" s="1"/>
  <c r="M27" i="7"/>
  <c r="M28" i="7" s="1"/>
  <c r="N27" i="7"/>
  <c r="N28" i="7" s="1"/>
  <c r="AE27" i="7"/>
  <c r="AE28" i="7" s="1"/>
  <c r="P27" i="7"/>
  <c r="P28" i="7" s="1"/>
  <c r="AF27" i="7"/>
  <c r="AF28" i="7" s="1"/>
  <c r="I27" i="7"/>
  <c r="I28" i="7" s="1"/>
  <c r="Q27" i="7"/>
  <c r="Q28" i="7" s="1"/>
  <c r="Y27" i="7"/>
  <c r="Y28" i="7" s="1"/>
  <c r="D27" i="8"/>
  <c r="D28" i="8" s="1"/>
  <c r="F27" i="8"/>
  <c r="F28" i="8" s="1"/>
  <c r="H27" i="8"/>
  <c r="H28" i="8" s="1"/>
  <c r="J27" i="8"/>
  <c r="J28" i="8" s="1"/>
  <c r="L27" i="8"/>
  <c r="L28" i="8" s="1"/>
  <c r="N27" i="8"/>
  <c r="N28" i="8" s="1"/>
  <c r="P27" i="8"/>
  <c r="P28" i="8" s="1"/>
  <c r="R27" i="8"/>
  <c r="R28" i="8" s="1"/>
  <c r="T27" i="8"/>
  <c r="T28" i="8" s="1"/>
  <c r="V27" i="8"/>
  <c r="V28" i="8" s="1"/>
  <c r="X27" i="8"/>
  <c r="X28" i="8" s="1"/>
  <c r="Z27" i="8"/>
  <c r="Z28" i="8" s="1"/>
  <c r="AB27" i="8"/>
  <c r="AB28" i="8" s="1"/>
  <c r="AD27" i="8"/>
  <c r="AD28" i="8" s="1"/>
  <c r="AF27" i="8"/>
  <c r="AF28" i="8" s="1"/>
  <c r="H29" i="8"/>
  <c r="C3" i="9"/>
  <c r="D3" i="9"/>
  <c r="E3" i="9"/>
  <c r="F3" i="9"/>
  <c r="G3" i="9"/>
  <c r="H3" i="9"/>
  <c r="I3" i="9"/>
  <c r="J3" i="9"/>
  <c r="K3" i="9"/>
  <c r="L3" i="9"/>
  <c r="M3" i="9"/>
  <c r="N3" i="9"/>
  <c r="O3" i="9"/>
  <c r="P3" i="9"/>
  <c r="Q3" i="9"/>
  <c r="R3" i="9"/>
  <c r="S3" i="9"/>
  <c r="T3" i="9"/>
  <c r="U3" i="9"/>
  <c r="V3" i="9"/>
  <c r="W3" i="9"/>
  <c r="X3" i="9"/>
  <c r="Y3" i="9"/>
  <c r="Z3" i="9"/>
  <c r="AA3" i="9"/>
  <c r="AB3" i="9"/>
  <c r="AC3" i="9"/>
  <c r="AD3" i="9"/>
  <c r="AE3" i="9"/>
  <c r="AF3" i="9"/>
  <c r="C4" i="9"/>
  <c r="D4" i="9"/>
  <c r="E4" i="9"/>
  <c r="F4" i="9"/>
  <c r="G4" i="9"/>
  <c r="H4" i="9"/>
  <c r="I4" i="9"/>
  <c r="J4" i="9"/>
  <c r="K4" i="9"/>
  <c r="L4" i="9"/>
  <c r="M4" i="9"/>
  <c r="N4" i="9"/>
  <c r="O4" i="9"/>
  <c r="P4" i="9"/>
  <c r="Q4" i="9"/>
  <c r="R4" i="9"/>
  <c r="S4" i="9"/>
  <c r="T4" i="9"/>
  <c r="U4" i="9"/>
  <c r="V4" i="9"/>
  <c r="W4" i="9"/>
  <c r="X4" i="9"/>
  <c r="Y4" i="9"/>
  <c r="Z4" i="9"/>
  <c r="AA4" i="9"/>
  <c r="AB4" i="9"/>
  <c r="AC4" i="9"/>
  <c r="AD4" i="9"/>
  <c r="AE4" i="9"/>
  <c r="AF4" i="9"/>
  <c r="C5" i="9"/>
  <c r="D5" i="9"/>
  <c r="E5" i="9"/>
  <c r="F5" i="9"/>
  <c r="G5" i="9"/>
  <c r="H5" i="9"/>
  <c r="I5" i="9"/>
  <c r="J5" i="9"/>
  <c r="K5" i="9"/>
  <c r="L5" i="9"/>
  <c r="M5" i="9"/>
  <c r="N5" i="9"/>
  <c r="O5" i="9"/>
  <c r="P5" i="9"/>
  <c r="Q5" i="9"/>
  <c r="R5" i="9"/>
  <c r="S5" i="9"/>
  <c r="T5" i="9"/>
  <c r="U5" i="9"/>
  <c r="V5" i="9"/>
  <c r="W5" i="9"/>
  <c r="X5" i="9"/>
  <c r="Y5" i="9"/>
  <c r="Z5" i="9"/>
  <c r="AA5" i="9"/>
  <c r="AB5" i="9"/>
  <c r="AC5" i="9"/>
  <c r="AD5" i="9"/>
  <c r="AE5" i="9"/>
  <c r="AF5" i="9"/>
  <c r="C6" i="9"/>
  <c r="D6" i="9"/>
  <c r="E6" i="9"/>
  <c r="F6" i="9"/>
  <c r="G6" i="9"/>
  <c r="H6" i="9"/>
  <c r="I6" i="9"/>
  <c r="J6" i="9"/>
  <c r="K6" i="9"/>
  <c r="L6" i="9"/>
  <c r="M6" i="9"/>
  <c r="N6" i="9"/>
  <c r="O6" i="9"/>
  <c r="P6" i="9"/>
  <c r="Q6" i="9"/>
  <c r="R6" i="9"/>
  <c r="S6" i="9"/>
  <c r="T6" i="9"/>
  <c r="U6" i="9"/>
  <c r="V6" i="9"/>
  <c r="W6" i="9"/>
  <c r="X6" i="9"/>
  <c r="Y6" i="9"/>
  <c r="Z6" i="9"/>
  <c r="AA6" i="9"/>
  <c r="AB6" i="9"/>
  <c r="AC6" i="9"/>
  <c r="AD6" i="9"/>
  <c r="AE6" i="9"/>
  <c r="AF6" i="9"/>
  <c r="C7" i="9"/>
  <c r="D7" i="9"/>
  <c r="E7" i="9"/>
  <c r="F7" i="9"/>
  <c r="G7" i="9"/>
  <c r="H7" i="9"/>
  <c r="I7" i="9"/>
  <c r="J7" i="9"/>
  <c r="K7" i="9"/>
  <c r="L7" i="9"/>
  <c r="M7" i="9"/>
  <c r="N7" i="9"/>
  <c r="O7" i="9"/>
  <c r="P7" i="9"/>
  <c r="Q7" i="9"/>
  <c r="R7" i="9"/>
  <c r="S7" i="9"/>
  <c r="T7" i="9"/>
  <c r="U7" i="9"/>
  <c r="V7" i="9"/>
  <c r="W7" i="9"/>
  <c r="X7" i="9"/>
  <c r="Y7" i="9"/>
  <c r="Z7" i="9"/>
  <c r="AA7" i="9"/>
  <c r="AB7" i="9"/>
  <c r="AC7" i="9"/>
  <c r="AD7" i="9"/>
  <c r="AE7" i="9"/>
  <c r="AF7" i="9"/>
  <c r="C8" i="9"/>
  <c r="D8" i="9"/>
  <c r="E8" i="9"/>
  <c r="F8" i="9"/>
  <c r="G8" i="9"/>
  <c r="H8" i="9"/>
  <c r="I8" i="9"/>
  <c r="J8" i="9"/>
  <c r="K8" i="9"/>
  <c r="L8" i="9"/>
  <c r="M8" i="9"/>
  <c r="N8" i="9"/>
  <c r="O8" i="9"/>
  <c r="P8" i="9"/>
  <c r="Q8" i="9"/>
  <c r="R8" i="9"/>
  <c r="S8" i="9"/>
  <c r="T8" i="9"/>
  <c r="U8" i="9"/>
  <c r="V8" i="9"/>
  <c r="W8" i="9"/>
  <c r="X8" i="9"/>
  <c r="Y8" i="9"/>
  <c r="Z8" i="9"/>
  <c r="AA8" i="9"/>
  <c r="AB8" i="9"/>
  <c r="AC8" i="9"/>
  <c r="AD8" i="9"/>
  <c r="AE8" i="9"/>
  <c r="AF8" i="9"/>
  <c r="C9" i="9"/>
  <c r="D9" i="9"/>
  <c r="E9" i="9"/>
  <c r="F9" i="9"/>
  <c r="G9" i="9"/>
  <c r="H9" i="9"/>
  <c r="I9" i="9"/>
  <c r="J9" i="9"/>
  <c r="K9" i="9"/>
  <c r="L9" i="9"/>
  <c r="M9" i="9"/>
  <c r="N9" i="9"/>
  <c r="O9" i="9"/>
  <c r="P9" i="9"/>
  <c r="Q9" i="9"/>
  <c r="R9" i="9"/>
  <c r="S9" i="9"/>
  <c r="T9" i="9"/>
  <c r="U9" i="9"/>
  <c r="V9" i="9"/>
  <c r="W9" i="9"/>
  <c r="X9" i="9"/>
  <c r="Y9" i="9"/>
  <c r="Z9" i="9"/>
  <c r="AA9" i="9"/>
  <c r="AB9" i="9"/>
  <c r="AC9" i="9"/>
  <c r="AD9" i="9"/>
  <c r="AE9" i="9"/>
  <c r="AF9" i="9"/>
  <c r="C10" i="9"/>
  <c r="D10" i="9"/>
  <c r="E10" i="9"/>
  <c r="F10" i="9"/>
  <c r="G10" i="9"/>
  <c r="H10" i="9"/>
  <c r="I10" i="9"/>
  <c r="J10" i="9"/>
  <c r="K10" i="9"/>
  <c r="L10" i="9"/>
  <c r="M10" i="9"/>
  <c r="N10" i="9"/>
  <c r="O10" i="9"/>
  <c r="P10" i="9"/>
  <c r="Q10" i="9"/>
  <c r="R10" i="9"/>
  <c r="S10" i="9"/>
  <c r="T10" i="9"/>
  <c r="U10" i="9"/>
  <c r="V10" i="9"/>
  <c r="W10" i="9"/>
  <c r="X10" i="9"/>
  <c r="Y10" i="9"/>
  <c r="Z10" i="9"/>
  <c r="AA10" i="9"/>
  <c r="AB10" i="9"/>
  <c r="AC10" i="9"/>
  <c r="AD10" i="9"/>
  <c r="AE10" i="9"/>
  <c r="AF10" i="9"/>
  <c r="C11" i="9"/>
  <c r="D11" i="9"/>
  <c r="E11" i="9"/>
  <c r="F11" i="9"/>
  <c r="G11" i="9"/>
  <c r="H11" i="9"/>
  <c r="I11" i="9"/>
  <c r="J11" i="9"/>
  <c r="K11" i="9"/>
  <c r="L11" i="9"/>
  <c r="M11" i="9"/>
  <c r="N11" i="9"/>
  <c r="O11" i="9"/>
  <c r="P11" i="9"/>
  <c r="Q11" i="9"/>
  <c r="R11" i="9"/>
  <c r="S11" i="9"/>
  <c r="T11" i="9"/>
  <c r="U11" i="9"/>
  <c r="V11" i="9"/>
  <c r="W11" i="9"/>
  <c r="X11" i="9"/>
  <c r="Y11" i="9"/>
  <c r="Z11" i="9"/>
  <c r="AA11" i="9"/>
  <c r="AB11" i="9"/>
  <c r="AC11" i="9"/>
  <c r="AD11" i="9"/>
  <c r="AE11" i="9"/>
  <c r="AF11" i="9"/>
  <c r="C12" i="9"/>
  <c r="D12" i="9"/>
  <c r="E12" i="9"/>
  <c r="F12" i="9"/>
  <c r="G12" i="9"/>
  <c r="H12" i="9"/>
  <c r="I12" i="9"/>
  <c r="J12" i="9"/>
  <c r="K12" i="9"/>
  <c r="L12" i="9"/>
  <c r="M12" i="9"/>
  <c r="N12" i="9"/>
  <c r="O12" i="9"/>
  <c r="P12" i="9"/>
  <c r="Q12" i="9"/>
  <c r="R12" i="9"/>
  <c r="S12" i="9"/>
  <c r="T12" i="9"/>
  <c r="U12" i="9"/>
  <c r="V12" i="9"/>
  <c r="W12" i="9"/>
  <c r="X12" i="9"/>
  <c r="Y12" i="9"/>
  <c r="Z12" i="9"/>
  <c r="AA12" i="9"/>
  <c r="AB12" i="9"/>
  <c r="AC12" i="9"/>
  <c r="AD12" i="9"/>
  <c r="AE12" i="9"/>
  <c r="AF12" i="9"/>
  <c r="C13" i="9"/>
  <c r="D13" i="9"/>
  <c r="E13" i="9"/>
  <c r="F13" i="9"/>
  <c r="G13" i="9"/>
  <c r="H13" i="9"/>
  <c r="I13" i="9"/>
  <c r="J13" i="9"/>
  <c r="K13" i="9"/>
  <c r="L13" i="9"/>
  <c r="M13" i="9"/>
  <c r="N13" i="9"/>
  <c r="O13" i="9"/>
  <c r="P13" i="9"/>
  <c r="Q13" i="9"/>
  <c r="R13" i="9"/>
  <c r="S13" i="9"/>
  <c r="T13" i="9"/>
  <c r="U13" i="9"/>
  <c r="V13" i="9"/>
  <c r="W13" i="9"/>
  <c r="X13" i="9"/>
  <c r="Y13" i="9"/>
  <c r="Z13" i="9"/>
  <c r="AA13" i="9"/>
  <c r="AB13" i="9"/>
  <c r="AC13" i="9"/>
  <c r="AD13" i="9"/>
  <c r="AE13" i="9"/>
  <c r="AF13" i="9"/>
  <c r="C14" i="9"/>
  <c r="D14" i="9"/>
  <c r="E14" i="9"/>
  <c r="F14" i="9"/>
  <c r="G14" i="9"/>
  <c r="H14" i="9"/>
  <c r="I14" i="9"/>
  <c r="J14" i="9"/>
  <c r="K14" i="9"/>
  <c r="L14" i="9"/>
  <c r="M14" i="9"/>
  <c r="N14" i="9"/>
  <c r="O14" i="9"/>
  <c r="P14" i="9"/>
  <c r="Q14" i="9"/>
  <c r="R14" i="9"/>
  <c r="S14" i="9"/>
  <c r="T14" i="9"/>
  <c r="U14" i="9"/>
  <c r="V14" i="9"/>
  <c r="W14" i="9"/>
  <c r="X14" i="9"/>
  <c r="Y14" i="9"/>
  <c r="Z14" i="9"/>
  <c r="AA14" i="9"/>
  <c r="AB14" i="9"/>
  <c r="AC14" i="9"/>
  <c r="AD14" i="9"/>
  <c r="AE14" i="9"/>
  <c r="AF14" i="9"/>
  <c r="C15" i="9"/>
  <c r="D15" i="9"/>
  <c r="E15" i="9"/>
  <c r="F15" i="9"/>
  <c r="G15" i="9"/>
  <c r="H15" i="9"/>
  <c r="I15" i="9"/>
  <c r="J15" i="9"/>
  <c r="K15" i="9"/>
  <c r="L15" i="9"/>
  <c r="M15" i="9"/>
  <c r="N15" i="9"/>
  <c r="O15" i="9"/>
  <c r="P15" i="9"/>
  <c r="Q15" i="9"/>
  <c r="R15" i="9"/>
  <c r="S15" i="9"/>
  <c r="T15" i="9"/>
  <c r="U15" i="9"/>
  <c r="V15" i="9"/>
  <c r="W15" i="9"/>
  <c r="X15" i="9"/>
  <c r="Y15" i="9"/>
  <c r="Z15" i="9"/>
  <c r="AA15" i="9"/>
  <c r="AB15" i="9"/>
  <c r="AC15" i="9"/>
  <c r="AD15" i="9"/>
  <c r="AE15" i="9"/>
  <c r="AF15" i="9"/>
  <c r="C16" i="9"/>
  <c r="D16" i="9"/>
  <c r="E16" i="9"/>
  <c r="F16" i="9"/>
  <c r="G16" i="9"/>
  <c r="H16" i="9"/>
  <c r="I16" i="9"/>
  <c r="J16" i="9"/>
  <c r="K16" i="9"/>
  <c r="L16" i="9"/>
  <c r="M16" i="9"/>
  <c r="N16" i="9"/>
  <c r="O16" i="9"/>
  <c r="P16" i="9"/>
  <c r="Q16" i="9"/>
  <c r="R16" i="9"/>
  <c r="S16" i="9"/>
  <c r="T16" i="9"/>
  <c r="U16" i="9"/>
  <c r="V16" i="9"/>
  <c r="W16" i="9"/>
  <c r="X16" i="9"/>
  <c r="Y16" i="9"/>
  <c r="Z16" i="9"/>
  <c r="AA16" i="9"/>
  <c r="AB16" i="9"/>
  <c r="AC16" i="9"/>
  <c r="AD16" i="9"/>
  <c r="AE16" i="9"/>
  <c r="AF16" i="9"/>
  <c r="C17" i="9"/>
  <c r="D17" i="9"/>
  <c r="E17" i="9"/>
  <c r="F17" i="9"/>
  <c r="G17" i="9"/>
  <c r="H17" i="9"/>
  <c r="I17" i="9"/>
  <c r="J17" i="9"/>
  <c r="K17" i="9"/>
  <c r="L17" i="9"/>
  <c r="M17" i="9"/>
  <c r="N17" i="9"/>
  <c r="O17" i="9"/>
  <c r="P17" i="9"/>
  <c r="Q17" i="9"/>
  <c r="R17" i="9"/>
  <c r="S17" i="9"/>
  <c r="T17" i="9"/>
  <c r="U17" i="9"/>
  <c r="V17" i="9"/>
  <c r="W17" i="9"/>
  <c r="X17" i="9"/>
  <c r="Y17" i="9"/>
  <c r="Z17" i="9"/>
  <c r="AA17" i="9"/>
  <c r="AB17" i="9"/>
  <c r="AC17" i="9"/>
  <c r="AD17" i="9"/>
  <c r="AE17" i="9"/>
  <c r="AF17" i="9"/>
  <c r="C18" i="9"/>
  <c r="D18" i="9"/>
  <c r="E18" i="9"/>
  <c r="F18" i="9"/>
  <c r="G18" i="9"/>
  <c r="H18" i="9"/>
  <c r="I18" i="9"/>
  <c r="J18" i="9"/>
  <c r="K18" i="9"/>
  <c r="L18" i="9"/>
  <c r="M18" i="9"/>
  <c r="N18" i="9"/>
  <c r="O18" i="9"/>
  <c r="P18" i="9"/>
  <c r="Q18" i="9"/>
  <c r="R18" i="9"/>
  <c r="S18" i="9"/>
  <c r="T18" i="9"/>
  <c r="U18" i="9"/>
  <c r="V18" i="9"/>
  <c r="W18" i="9"/>
  <c r="X18" i="9"/>
  <c r="Y18" i="9"/>
  <c r="Z18" i="9"/>
  <c r="AA18" i="9"/>
  <c r="AB18" i="9"/>
  <c r="AC18" i="9"/>
  <c r="AD18" i="9"/>
  <c r="AE18" i="9"/>
  <c r="AF18" i="9"/>
  <c r="C19" i="9"/>
  <c r="D19" i="9"/>
  <c r="E19" i="9"/>
  <c r="F19" i="9"/>
  <c r="G19" i="9"/>
  <c r="H19" i="9"/>
  <c r="I19" i="9"/>
  <c r="J19" i="9"/>
  <c r="K19" i="9"/>
  <c r="L19" i="9"/>
  <c r="M19" i="9"/>
  <c r="N19" i="9"/>
  <c r="O19" i="9"/>
  <c r="P19" i="9"/>
  <c r="Q19" i="9"/>
  <c r="R19" i="9"/>
  <c r="S19" i="9"/>
  <c r="T19" i="9"/>
  <c r="U19" i="9"/>
  <c r="V19" i="9"/>
  <c r="W19" i="9"/>
  <c r="X19" i="9"/>
  <c r="Y19" i="9"/>
  <c r="Z19" i="9"/>
  <c r="AA19" i="9"/>
  <c r="AB19" i="9"/>
  <c r="AC19" i="9"/>
  <c r="AD19" i="9"/>
  <c r="AE19" i="9"/>
  <c r="AF19" i="9"/>
  <c r="C20" i="9"/>
  <c r="D20" i="9"/>
  <c r="E20" i="9"/>
  <c r="F20" i="9"/>
  <c r="G20" i="9"/>
  <c r="H20" i="9"/>
  <c r="I20" i="9"/>
  <c r="J20" i="9"/>
  <c r="K20" i="9"/>
  <c r="L20" i="9"/>
  <c r="M20" i="9"/>
  <c r="N20" i="9"/>
  <c r="O20" i="9"/>
  <c r="P20" i="9"/>
  <c r="Q20" i="9"/>
  <c r="R20" i="9"/>
  <c r="S20" i="9"/>
  <c r="T20" i="9"/>
  <c r="U20" i="9"/>
  <c r="V20" i="9"/>
  <c r="W20" i="9"/>
  <c r="X20" i="9"/>
  <c r="Y20" i="9"/>
  <c r="Z20" i="9"/>
  <c r="AA20" i="9"/>
  <c r="AB20" i="9"/>
  <c r="AC20" i="9"/>
  <c r="AD20" i="9"/>
  <c r="AE20" i="9"/>
  <c r="AF20" i="9"/>
  <c r="C21" i="9"/>
  <c r="D21" i="9"/>
  <c r="E21" i="9"/>
  <c r="F21" i="9"/>
  <c r="G21" i="9"/>
  <c r="H21" i="9"/>
  <c r="I21" i="9"/>
  <c r="J21" i="9"/>
  <c r="K21" i="9"/>
  <c r="L21" i="9"/>
  <c r="M21" i="9"/>
  <c r="N21" i="9"/>
  <c r="O21" i="9"/>
  <c r="P21" i="9"/>
  <c r="Q21" i="9"/>
  <c r="R21" i="9"/>
  <c r="S21" i="9"/>
  <c r="T21" i="9"/>
  <c r="U21" i="9"/>
  <c r="V21" i="9"/>
  <c r="W21" i="9"/>
  <c r="X21" i="9"/>
  <c r="Y21" i="9"/>
  <c r="Z21" i="9"/>
  <c r="AA21" i="9"/>
  <c r="AB21" i="9"/>
  <c r="AC21" i="9"/>
  <c r="AD21" i="9"/>
  <c r="AE21" i="9"/>
  <c r="AF21" i="9"/>
  <c r="C22" i="9"/>
  <c r="D22" i="9"/>
  <c r="E22" i="9"/>
  <c r="F22" i="9"/>
  <c r="G22" i="9"/>
  <c r="H22" i="9"/>
  <c r="I22" i="9"/>
  <c r="J22" i="9"/>
  <c r="K22" i="9"/>
  <c r="L22" i="9"/>
  <c r="M22" i="9"/>
  <c r="N22" i="9"/>
  <c r="O22" i="9"/>
  <c r="P22" i="9"/>
  <c r="Q22" i="9"/>
  <c r="R22" i="9"/>
  <c r="S22" i="9"/>
  <c r="T22" i="9"/>
  <c r="U22" i="9"/>
  <c r="V22" i="9"/>
  <c r="W22" i="9"/>
  <c r="X22" i="9"/>
  <c r="Y22" i="9"/>
  <c r="Z22" i="9"/>
  <c r="AA22" i="9"/>
  <c r="AB22" i="9"/>
  <c r="AC22" i="9"/>
  <c r="AD22" i="9"/>
  <c r="AE22" i="9"/>
  <c r="AF22" i="9"/>
  <c r="C23" i="9"/>
  <c r="D23" i="9"/>
  <c r="E23" i="9"/>
  <c r="F23" i="9"/>
  <c r="G23" i="9"/>
  <c r="H23" i="9"/>
  <c r="I23" i="9"/>
  <c r="J23" i="9"/>
  <c r="K23" i="9"/>
  <c r="L23" i="9"/>
  <c r="M23" i="9"/>
  <c r="N23" i="9"/>
  <c r="O23" i="9"/>
  <c r="P23" i="9"/>
  <c r="Q23" i="9"/>
  <c r="R23" i="9"/>
  <c r="S23" i="9"/>
  <c r="T23" i="9"/>
  <c r="U23" i="9"/>
  <c r="V23" i="9"/>
  <c r="W23" i="9"/>
  <c r="X23" i="9"/>
  <c r="Y23" i="9"/>
  <c r="Z23" i="9"/>
  <c r="AA23" i="9"/>
  <c r="AB23" i="9"/>
  <c r="AC23" i="9"/>
  <c r="AD23" i="9"/>
  <c r="AE23" i="9"/>
  <c r="AF23" i="9"/>
  <c r="C24" i="9"/>
  <c r="D24" i="9"/>
  <c r="E24" i="9"/>
  <c r="F24" i="9"/>
  <c r="G24" i="9"/>
  <c r="H24" i="9"/>
  <c r="I24" i="9"/>
  <c r="J24" i="9"/>
  <c r="K24" i="9"/>
  <c r="L24" i="9"/>
  <c r="M24" i="9"/>
  <c r="N24" i="9"/>
  <c r="O24" i="9"/>
  <c r="P24" i="9"/>
  <c r="Q24" i="9"/>
  <c r="R24" i="9"/>
  <c r="S24" i="9"/>
  <c r="T24" i="9"/>
  <c r="U24" i="9"/>
  <c r="V24" i="9"/>
  <c r="W24" i="9"/>
  <c r="X24" i="9"/>
  <c r="Y24" i="9"/>
  <c r="Z24" i="9"/>
  <c r="AA24" i="9"/>
  <c r="AB24" i="9"/>
  <c r="AC24" i="9"/>
  <c r="AD24" i="9"/>
  <c r="AE24" i="9"/>
  <c r="AF24" i="9"/>
  <c r="C25" i="9"/>
  <c r="D25" i="9"/>
  <c r="E25" i="9"/>
  <c r="F25" i="9"/>
  <c r="G25" i="9"/>
  <c r="H25" i="9"/>
  <c r="I25" i="9"/>
  <c r="J25" i="9"/>
  <c r="K25" i="9"/>
  <c r="L25" i="9"/>
  <c r="M25" i="9"/>
  <c r="N25" i="9"/>
  <c r="O25" i="9"/>
  <c r="P25" i="9"/>
  <c r="Q25" i="9"/>
  <c r="R25" i="9"/>
  <c r="S25" i="9"/>
  <c r="T25" i="9"/>
  <c r="U25" i="9"/>
  <c r="V25" i="9"/>
  <c r="W25" i="9"/>
  <c r="X25" i="9"/>
  <c r="Y25" i="9"/>
  <c r="Z25" i="9"/>
  <c r="AA25" i="9"/>
  <c r="AB25" i="9"/>
  <c r="AC25" i="9"/>
  <c r="AD25" i="9"/>
  <c r="AE25" i="9"/>
  <c r="AF25" i="9"/>
  <c r="C26" i="9"/>
  <c r="D26" i="9"/>
  <c r="E26" i="9"/>
  <c r="F26" i="9"/>
  <c r="G26" i="9"/>
  <c r="H26" i="9"/>
  <c r="I26" i="9"/>
  <c r="J26" i="9"/>
  <c r="K26" i="9"/>
  <c r="L26" i="9"/>
  <c r="M26" i="9"/>
  <c r="N26" i="9"/>
  <c r="O26" i="9"/>
  <c r="P26" i="9"/>
  <c r="Q26" i="9"/>
  <c r="R26" i="9"/>
  <c r="S26" i="9"/>
  <c r="T26" i="9"/>
  <c r="U26" i="9"/>
  <c r="V26" i="9"/>
  <c r="W26" i="9"/>
  <c r="X26" i="9"/>
  <c r="Y26" i="9"/>
  <c r="Z26" i="9"/>
  <c r="AA26" i="9"/>
  <c r="AB26" i="9"/>
  <c r="AC26" i="9"/>
  <c r="AD26" i="9"/>
  <c r="AE26" i="9"/>
  <c r="AF26" i="9"/>
  <c r="B4" i="9"/>
  <c r="B5" i="9"/>
  <c r="B6" i="9"/>
  <c r="B7" i="9"/>
  <c r="B8" i="9"/>
  <c r="B9" i="9"/>
  <c r="B10" i="9"/>
  <c r="B11" i="9"/>
  <c r="B12" i="9"/>
  <c r="B13" i="9"/>
  <c r="B14" i="9"/>
  <c r="B15" i="9"/>
  <c r="B16" i="9"/>
  <c r="B17" i="9"/>
  <c r="B18" i="9"/>
  <c r="B19" i="9"/>
  <c r="B20" i="9"/>
  <c r="B21" i="9"/>
  <c r="B22" i="9"/>
  <c r="B23" i="9"/>
  <c r="B24" i="9"/>
  <c r="B25" i="9"/>
  <c r="B26" i="9"/>
  <c r="B3" i="9"/>
  <c r="K29" i="8"/>
  <c r="E29" i="8"/>
  <c r="AE27" i="8"/>
  <c r="AE28" i="8" s="1"/>
  <c r="AC27" i="8"/>
  <c r="AC28" i="8" s="1"/>
  <c r="AA27" i="8"/>
  <c r="AA28" i="8" s="1"/>
  <c r="Y27" i="8"/>
  <c r="Y28" i="8" s="1"/>
  <c r="W27" i="8"/>
  <c r="W28" i="8" s="1"/>
  <c r="U27" i="8"/>
  <c r="U28" i="8" s="1"/>
  <c r="S27" i="8"/>
  <c r="S28" i="8" s="1"/>
  <c r="Q27" i="8"/>
  <c r="Q28" i="8" s="1"/>
  <c r="O27" i="8"/>
  <c r="O28" i="8" s="1"/>
  <c r="M27" i="8"/>
  <c r="M28" i="8" s="1"/>
  <c r="K27" i="8"/>
  <c r="K28" i="8" s="1"/>
  <c r="I27" i="8"/>
  <c r="I28" i="8" s="1"/>
  <c r="G27" i="8"/>
  <c r="G28" i="8" s="1"/>
  <c r="E27" i="8"/>
  <c r="E28" i="8" s="1"/>
  <c r="C27" i="8"/>
  <c r="C28" i="8" s="1"/>
  <c r="G27" i="7"/>
  <c r="G28" i="7" s="1"/>
  <c r="E27" i="7"/>
  <c r="E28" i="7" s="1"/>
  <c r="C27" i="7"/>
  <c r="C28" i="7" s="1"/>
  <c r="I27" i="9" l="1"/>
  <c r="I28" i="9" s="1"/>
  <c r="C27" i="9"/>
  <c r="C28" i="9" s="1"/>
  <c r="Y27" i="9"/>
  <c r="Y28" i="9" s="1"/>
  <c r="M27" i="9"/>
  <c r="M28" i="9" s="1"/>
  <c r="S27" i="9"/>
  <c r="S28" i="9" s="1"/>
  <c r="W27" i="9"/>
  <c r="W28" i="9" s="1"/>
  <c r="X27" i="9"/>
  <c r="X28" i="9" s="1"/>
  <c r="K27" i="9"/>
  <c r="K28" i="9" s="1"/>
  <c r="Q27" i="9"/>
  <c r="Q28" i="9" s="1"/>
  <c r="T27" i="9"/>
  <c r="T28" i="9" s="1"/>
  <c r="P27" i="9"/>
  <c r="P28" i="9" s="1"/>
  <c r="U27" i="9"/>
  <c r="U28" i="9" s="1"/>
  <c r="G27" i="9"/>
  <c r="G28" i="9" s="1"/>
  <c r="R27" i="9"/>
  <c r="R28" i="9" s="1"/>
  <c r="V27" i="9"/>
  <c r="V28" i="9" s="1"/>
  <c r="B27" i="9"/>
  <c r="B28" i="9" s="1"/>
  <c r="D27" i="9"/>
  <c r="D28" i="9" s="1"/>
  <c r="N27" i="9"/>
  <c r="N28" i="9" s="1"/>
  <c r="L27" i="9"/>
  <c r="L28" i="9" s="1"/>
  <c r="J27" i="9"/>
  <c r="J28" i="9" s="1"/>
  <c r="H27" i="9"/>
  <c r="H28" i="9" s="1"/>
  <c r="F27" i="9"/>
  <c r="F28" i="9" s="1"/>
  <c r="E29" i="7"/>
  <c r="B27" i="7"/>
  <c r="B28" i="7" s="1"/>
  <c r="D27" i="7"/>
  <c r="D28" i="7" s="1"/>
  <c r="F27" i="7"/>
  <c r="F28" i="7" s="1"/>
  <c r="H27" i="7"/>
  <c r="H28" i="7" s="1"/>
  <c r="H29" i="7"/>
  <c r="B27" i="8"/>
  <c r="B28" i="8" s="1"/>
  <c r="B29" i="8" s="1"/>
  <c r="E27" i="9"/>
  <c r="E28" i="9" s="1"/>
  <c r="O27" i="9"/>
  <c r="O28" i="9" s="1"/>
  <c r="Z27" i="9"/>
  <c r="Z28" i="9" s="1"/>
  <c r="AE27" i="9"/>
  <c r="AE28" i="9" s="1"/>
  <c r="AC27" i="9"/>
  <c r="AC28" i="9" s="1"/>
  <c r="AF27" i="9"/>
  <c r="AF28" i="9" s="1"/>
  <c r="AD27" i="9"/>
  <c r="AD28" i="9" s="1"/>
  <c r="AB27" i="9"/>
  <c r="AB28" i="9" s="1"/>
  <c r="AA27" i="9"/>
  <c r="AA28" i="9" s="1"/>
  <c r="H29" i="9"/>
  <c r="K29" i="9"/>
  <c r="E29" i="9"/>
  <c r="B29" i="7" l="1"/>
  <c r="B29" i="9"/>
</calcChain>
</file>

<file path=xl/sharedStrings.xml><?xml version="1.0" encoding="utf-8"?>
<sst xmlns="http://schemas.openxmlformats.org/spreadsheetml/2006/main" count="420" uniqueCount="135">
  <si>
    <t>Time</t>
  </si>
  <si>
    <t>0-1</t>
  </si>
  <si>
    <t>1-2</t>
  </si>
  <si>
    <t>2-3</t>
  </si>
  <si>
    <t>3-4</t>
  </si>
  <si>
    <t>4-5</t>
  </si>
  <si>
    <t>5-6</t>
  </si>
  <si>
    <t>6-7</t>
  </si>
  <si>
    <t>7-8</t>
  </si>
  <si>
    <t>8-9</t>
  </si>
  <si>
    <t>9-10</t>
  </si>
  <si>
    <t>10-11</t>
  </si>
  <si>
    <t>11-12</t>
  </si>
  <si>
    <t>12-13</t>
  </si>
  <si>
    <t>13-14</t>
  </si>
  <si>
    <t>14-15</t>
  </si>
  <si>
    <t>15-16</t>
  </si>
  <si>
    <t>16-17</t>
  </si>
  <si>
    <t>17-18</t>
  </si>
  <si>
    <t>18-19</t>
  </si>
  <si>
    <t>19-20</t>
  </si>
  <si>
    <t>20-21</t>
  </si>
  <si>
    <t>21-22</t>
  </si>
  <si>
    <t>22-23</t>
  </si>
  <si>
    <t>23-24</t>
  </si>
  <si>
    <t>Total MWHR</t>
  </si>
  <si>
    <t>Total MUs</t>
  </si>
  <si>
    <t>Total (Mus)</t>
  </si>
  <si>
    <t>Maximum (MW)</t>
  </si>
  <si>
    <t>Minimum (MW)</t>
  </si>
  <si>
    <t>Average (MW)</t>
  </si>
  <si>
    <t>Time BLOCK</t>
  </si>
  <si>
    <t>GHTP</t>
  </si>
  <si>
    <t>GGSSTP</t>
  </si>
  <si>
    <t>00:00 - 00:15</t>
  </si>
  <si>
    <t>00:15 - 00:30</t>
  </si>
  <si>
    <t>00:30 - 00:45</t>
  </si>
  <si>
    <t>00:45 - 01:00</t>
  </si>
  <si>
    <t>01:00 - 01:15</t>
  </si>
  <si>
    <t>01:15 - 01:30</t>
  </si>
  <si>
    <t>01:30 - 01:45</t>
  </si>
  <si>
    <t>01:45 - 02:00</t>
  </si>
  <si>
    <t>02:00 - 02:15</t>
  </si>
  <si>
    <t>02:15 - 02:30</t>
  </si>
  <si>
    <t>02:30 - 02:45</t>
  </si>
  <si>
    <t>02:45 - 03:00</t>
  </si>
  <si>
    <t>03:00 - 03:15</t>
  </si>
  <si>
    <t>03:15 - 03:30</t>
  </si>
  <si>
    <t>03:30 - 03:45</t>
  </si>
  <si>
    <t>03:45 - 04:00</t>
  </si>
  <si>
    <t>04:00 - 04:15</t>
  </si>
  <si>
    <t>04:15 - 04:30</t>
  </si>
  <si>
    <t>04:30 - 04:45</t>
  </si>
  <si>
    <t>04:45 - 05:00</t>
  </si>
  <si>
    <t>05:00 - 05:15</t>
  </si>
  <si>
    <t>05:15 - 05:30</t>
  </si>
  <si>
    <t>05:30 - 05:45</t>
  </si>
  <si>
    <t>05:45 - 06:00</t>
  </si>
  <si>
    <t>06:00 - 06:15</t>
  </si>
  <si>
    <t>06:15 - 06:30</t>
  </si>
  <si>
    <t>06:30 - 06:45</t>
  </si>
  <si>
    <t>06:45 - 07:00</t>
  </si>
  <si>
    <t>07:00 - 07:15</t>
  </si>
  <si>
    <t>07:15 - 07:30</t>
  </si>
  <si>
    <t>07:30 - 07:45</t>
  </si>
  <si>
    <t>07:45 - 08:00</t>
  </si>
  <si>
    <t>08:00 - 08:15</t>
  </si>
  <si>
    <t>08:15 - 08:30</t>
  </si>
  <si>
    <t>08:30 - 08:45</t>
  </si>
  <si>
    <t>08:45 - 09:00</t>
  </si>
  <si>
    <t>09:00 - 09:15</t>
  </si>
  <si>
    <t>09:15 - 09:30</t>
  </si>
  <si>
    <t>09:30 - 09:45</t>
  </si>
  <si>
    <t>09:45 - 10:00</t>
  </si>
  <si>
    <t>10:00 - 10:15</t>
  </si>
  <si>
    <t>10:15 - 10:30</t>
  </si>
  <si>
    <t>10:30 - 10:45</t>
  </si>
  <si>
    <t>10:45 - 11:00</t>
  </si>
  <si>
    <t>11:00 - 11:15</t>
  </si>
  <si>
    <t>11:15 - 11:30</t>
  </si>
  <si>
    <t>11:30 - 11:45</t>
  </si>
  <si>
    <t>11:45 - 12:00</t>
  </si>
  <si>
    <t>12:00 - 12:15</t>
  </si>
  <si>
    <t>12:15 - 12:30</t>
  </si>
  <si>
    <t>12:30 - 12:45</t>
  </si>
  <si>
    <t>12:45 - 13:00</t>
  </si>
  <si>
    <t>13:00 - 13:15</t>
  </si>
  <si>
    <t>13:15 - 13:30</t>
  </si>
  <si>
    <t>13:30 - 13:45</t>
  </si>
  <si>
    <t>13:45 - 14:00</t>
  </si>
  <si>
    <t>14:00 - 14:15</t>
  </si>
  <si>
    <t>14:15 - 14:30</t>
  </si>
  <si>
    <t>14:30 - 14:45</t>
  </si>
  <si>
    <t>14:45 - 15:00</t>
  </si>
  <si>
    <t>15:00 - 15:15</t>
  </si>
  <si>
    <t>15:15 - 15:30</t>
  </si>
  <si>
    <t>15:30 - 15:45</t>
  </si>
  <si>
    <t>15:45 - 16:00</t>
  </si>
  <si>
    <t>16:00 - 16:15</t>
  </si>
  <si>
    <t>16:15 - 16:30</t>
  </si>
  <si>
    <t>16:30 - 16:45</t>
  </si>
  <si>
    <t>16:45 - 17:00</t>
  </si>
  <si>
    <t>17:00 - 17:15</t>
  </si>
  <si>
    <t>17:15 - 17:30</t>
  </si>
  <si>
    <t>17:30 - 17:45</t>
  </si>
  <si>
    <t>17:45 - 18:00</t>
  </si>
  <si>
    <t>18:00 - 18:15</t>
  </si>
  <si>
    <t>18:15 - 18:30</t>
  </si>
  <si>
    <t>18:30 - 18:45</t>
  </si>
  <si>
    <t>18:45 - 19:00</t>
  </si>
  <si>
    <t>19:00 - 19:15</t>
  </si>
  <si>
    <t>19:15 - 19:30</t>
  </si>
  <si>
    <t>19:30 - 19:45</t>
  </si>
  <si>
    <t>19:45 - 20:00</t>
  </si>
  <si>
    <t>20:00 - 20:15</t>
  </si>
  <si>
    <t>20:15 - 20:30</t>
  </si>
  <si>
    <t>20:30 - 20:45</t>
  </si>
  <si>
    <t>20:45 - 21:00</t>
  </si>
  <si>
    <t>21:00 - 21:15</t>
  </si>
  <si>
    <t>21:15 - 21:30</t>
  </si>
  <si>
    <t>21:30 - 21:45</t>
  </si>
  <si>
    <t>21:45 - 22:00</t>
  </si>
  <si>
    <t>22:00 - 22:15</t>
  </si>
  <si>
    <t>22:15 - 22:30</t>
  </si>
  <si>
    <t>22:30 - 22:45</t>
  </si>
  <si>
    <t>22:45 - 23:00</t>
  </si>
  <si>
    <t>23:00 - 23:15</t>
  </si>
  <si>
    <t>23:15 - 23:30</t>
  </si>
  <si>
    <t>23:30 - 23:45</t>
  </si>
  <si>
    <t>23:45 - 24:00</t>
  </si>
  <si>
    <t>TOTAL IN MUs</t>
  </si>
  <si>
    <t>Total</t>
  </si>
  <si>
    <t>Hourly Detail of Availability of Power from Own Thermal Generating Stations for the month of  Jan-2024</t>
  </si>
  <si>
    <t>Hourly Detail of Surrender of Power from Own Thermal Generating Stations for the month of  Jan-2024</t>
  </si>
  <si>
    <t>Hourly Detail of Drawal of Power from Own Thermal Generating Stations for the month of  Jan-2024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</si>
</sst>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(&quot;$&quot;* #,##0.00_);_(&quot;$&quot;* \(#,##0.00\);_(&quot;$&quot;* &quot;-&quot;??_);_(@_)"/>
    <numFmt numFmtId="165" formatCode="[$-14009]dd/mm/yy;@"/>
    <numFmt numFmtId="166" formatCode="0.00000"/>
  </numFmts>
  <fonts count="2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</font>
    <font>
      <b/>
      <u/>
      <sz val="72"/>
      <color theme="1"/>
      <name val="Arial"/>
      <family val="2"/>
    </font>
    <font>
      <sz val="48"/>
      <name val="Arial"/>
      <family val="2"/>
    </font>
    <font>
      <b/>
      <sz val="48"/>
      <color theme="1"/>
      <name val="Arial"/>
      <family val="2"/>
    </font>
    <font>
      <sz val="10"/>
      <name val="Arial"/>
      <family val="2"/>
    </font>
    <font>
      <b/>
      <sz val="48"/>
      <name val="Arial"/>
      <family val="2"/>
    </font>
    <font>
      <sz val="11"/>
      <color indexed="8"/>
      <name val="Calibri"/>
      <family val="2"/>
      <charset val="1"/>
    </font>
    <font>
      <sz val="11"/>
      <color indexed="9"/>
      <name val="Calibri"/>
      <family val="2"/>
      <charset val="1"/>
    </font>
    <font>
      <sz val="11"/>
      <color indexed="20"/>
      <name val="Calibri"/>
      <family val="2"/>
      <charset val="1"/>
    </font>
    <font>
      <b/>
      <sz val="11"/>
      <color indexed="52"/>
      <name val="Calibri"/>
      <family val="2"/>
      <charset val="1"/>
    </font>
    <font>
      <b/>
      <sz val="11"/>
      <color indexed="9"/>
      <name val="Calibri"/>
      <family val="2"/>
      <charset val="1"/>
    </font>
    <font>
      <i/>
      <sz val="11"/>
      <color indexed="23"/>
      <name val="Calibri"/>
      <family val="2"/>
      <charset val="1"/>
    </font>
    <font>
      <sz val="11"/>
      <color indexed="17"/>
      <name val="Calibri"/>
      <family val="2"/>
      <charset val="1"/>
    </font>
    <font>
      <b/>
      <sz val="15"/>
      <color indexed="56"/>
      <name val="Calibri"/>
      <family val="2"/>
      <charset val="1"/>
    </font>
    <font>
      <b/>
      <sz val="13"/>
      <color indexed="56"/>
      <name val="Calibri"/>
      <family val="2"/>
      <charset val="1"/>
    </font>
    <font>
      <b/>
      <sz val="11"/>
      <color indexed="56"/>
      <name val="Calibri"/>
      <family val="2"/>
      <charset val="1"/>
    </font>
    <font>
      <sz val="11"/>
      <color indexed="62"/>
      <name val="Calibri"/>
      <family val="2"/>
      <charset val="1"/>
    </font>
    <font>
      <sz val="11"/>
      <color indexed="52"/>
      <name val="Calibri"/>
      <family val="2"/>
      <charset val="1"/>
    </font>
    <font>
      <sz val="11"/>
      <color indexed="8"/>
      <name val="Calibri"/>
      <family val="2"/>
    </font>
    <font>
      <sz val="11"/>
      <color indexed="60"/>
      <name val="Calibri"/>
      <family val="2"/>
      <charset val="1"/>
    </font>
    <font>
      <b/>
      <sz val="11"/>
      <color indexed="63"/>
      <name val="Calibri"/>
      <family val="2"/>
      <charset val="1"/>
    </font>
    <font>
      <b/>
      <sz val="18"/>
      <color indexed="56"/>
      <name val="Cambria"/>
      <family val="2"/>
      <charset val="1"/>
    </font>
    <font>
      <b/>
      <sz val="11"/>
      <color indexed="8"/>
      <name val="Calibri"/>
      <family val="2"/>
      <charset val="1"/>
    </font>
    <font>
      <sz val="11"/>
      <color indexed="10"/>
      <name val="Calibri"/>
      <family val="2"/>
      <charset val="1"/>
    </font>
    <font>
      <b/>
      <sz val="11"/>
      <color theme="1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1"/>
      <color indexed="8"/>
      <name val="Calibri"/>
      <family val="2"/>
      <scheme val="minor"/>
    </font>
  </fonts>
  <fills count="26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</borders>
  <cellStyleXfs count="7362">
    <xf numFmtId="0" fontId="0" fillId="0" borderId="0"/>
    <xf numFmtId="0" fontId="2" fillId="0" borderId="0"/>
    <xf numFmtId="0" fontId="6" fillId="0" borderId="0"/>
    <xf numFmtId="0" fontId="6" fillId="0" borderId="0"/>
    <xf numFmtId="0" fontId="2" fillId="0" borderId="0"/>
    <xf numFmtId="0" fontId="1" fillId="0" borderId="0"/>
    <xf numFmtId="0" fontId="6" fillId="0" borderId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1" fillId="21" borderId="4" applyNumberFormat="0" applyAlignment="0" applyProtection="0"/>
    <xf numFmtId="0" fontId="11" fillId="21" borderId="4" applyNumberFormat="0" applyAlignment="0" applyProtection="0"/>
    <xf numFmtId="0" fontId="11" fillId="21" borderId="4" applyNumberFormat="0" applyAlignment="0" applyProtection="0"/>
    <xf numFmtId="0" fontId="11" fillId="21" borderId="4" applyNumberFormat="0" applyAlignment="0" applyProtection="0"/>
    <xf numFmtId="0" fontId="11" fillId="21" borderId="4" applyNumberFormat="0" applyAlignment="0" applyProtection="0"/>
    <xf numFmtId="0" fontId="11" fillId="21" borderId="4" applyNumberFormat="0" applyAlignment="0" applyProtection="0"/>
    <xf numFmtId="0" fontId="11" fillId="21" borderId="4" applyNumberFormat="0" applyAlignment="0" applyProtection="0"/>
    <xf numFmtId="0" fontId="11" fillId="21" borderId="4" applyNumberFormat="0" applyAlignment="0" applyProtection="0"/>
    <xf numFmtId="0" fontId="11" fillId="21" borderId="4" applyNumberFormat="0" applyAlignment="0" applyProtection="0"/>
    <xf numFmtId="0" fontId="11" fillId="21" borderId="4" applyNumberFormat="0" applyAlignment="0" applyProtection="0"/>
    <xf numFmtId="0" fontId="11" fillId="21" borderId="4" applyNumberFormat="0" applyAlignment="0" applyProtection="0"/>
    <xf numFmtId="0" fontId="11" fillId="21" borderId="4" applyNumberFormat="0" applyAlignment="0" applyProtection="0"/>
    <xf numFmtId="0" fontId="11" fillId="21" borderId="4" applyNumberFormat="0" applyAlignment="0" applyProtection="0"/>
    <xf numFmtId="0" fontId="11" fillId="21" borderId="4" applyNumberFormat="0" applyAlignment="0" applyProtection="0"/>
    <xf numFmtId="0" fontId="11" fillId="21" borderId="4" applyNumberFormat="0" applyAlignment="0" applyProtection="0"/>
    <xf numFmtId="0" fontId="11" fillId="21" borderId="4" applyNumberFormat="0" applyAlignment="0" applyProtection="0"/>
    <xf numFmtId="0" fontId="11" fillId="21" borderId="4" applyNumberFormat="0" applyAlignment="0" applyProtection="0"/>
    <xf numFmtId="0" fontId="11" fillId="21" borderId="4" applyNumberFormat="0" applyAlignment="0" applyProtection="0"/>
    <xf numFmtId="0" fontId="11" fillId="21" borderId="4" applyNumberFormat="0" applyAlignment="0" applyProtection="0"/>
    <xf numFmtId="0" fontId="11" fillId="21" borderId="4" applyNumberFormat="0" applyAlignment="0" applyProtection="0"/>
    <xf numFmtId="0" fontId="11" fillId="21" borderId="4" applyNumberFormat="0" applyAlignment="0" applyProtection="0"/>
    <xf numFmtId="0" fontId="11" fillId="21" borderId="4" applyNumberFormat="0" applyAlignment="0" applyProtection="0"/>
    <xf numFmtId="0" fontId="11" fillId="21" borderId="4" applyNumberFormat="0" applyAlignment="0" applyProtection="0"/>
    <xf numFmtId="0" fontId="11" fillId="21" borderId="4" applyNumberFormat="0" applyAlignment="0" applyProtection="0"/>
    <xf numFmtId="0" fontId="11" fillId="21" borderId="4" applyNumberFormat="0" applyAlignment="0" applyProtection="0"/>
    <xf numFmtId="0" fontId="11" fillId="21" borderId="4" applyNumberFormat="0" applyAlignment="0" applyProtection="0"/>
    <xf numFmtId="0" fontId="11" fillId="21" borderId="4" applyNumberFormat="0" applyAlignment="0" applyProtection="0"/>
    <xf numFmtId="0" fontId="11" fillId="21" borderId="4" applyNumberFormat="0" applyAlignment="0" applyProtection="0"/>
    <xf numFmtId="0" fontId="11" fillId="21" borderId="4" applyNumberFormat="0" applyAlignment="0" applyProtection="0"/>
    <xf numFmtId="0" fontId="11" fillId="21" borderId="4" applyNumberFormat="0" applyAlignment="0" applyProtection="0"/>
    <xf numFmtId="0" fontId="11" fillId="21" borderId="4" applyNumberFormat="0" applyAlignment="0" applyProtection="0"/>
    <xf numFmtId="0" fontId="11" fillId="21" borderId="4" applyNumberFormat="0" applyAlignment="0" applyProtection="0"/>
    <xf numFmtId="0" fontId="11" fillId="21" borderId="4" applyNumberFormat="0" applyAlignment="0" applyProtection="0"/>
    <xf numFmtId="0" fontId="11" fillId="21" borderId="4" applyNumberFormat="0" applyAlignment="0" applyProtection="0"/>
    <xf numFmtId="0" fontId="11" fillId="21" borderId="4" applyNumberFormat="0" applyAlignment="0" applyProtection="0"/>
    <xf numFmtId="0" fontId="11" fillId="21" borderId="4" applyNumberFormat="0" applyAlignment="0" applyProtection="0"/>
    <xf numFmtId="0" fontId="11" fillId="21" borderId="4" applyNumberFormat="0" applyAlignment="0" applyProtection="0"/>
    <xf numFmtId="0" fontId="11" fillId="21" borderId="4" applyNumberFormat="0" applyAlignment="0" applyProtection="0"/>
    <xf numFmtId="0" fontId="11" fillId="21" borderId="4" applyNumberFormat="0" applyAlignment="0" applyProtection="0"/>
    <xf numFmtId="0" fontId="11" fillId="21" borderId="4" applyNumberFormat="0" applyAlignment="0" applyProtection="0"/>
    <xf numFmtId="0" fontId="11" fillId="21" borderId="4" applyNumberFormat="0" applyAlignment="0" applyProtection="0"/>
    <xf numFmtId="0" fontId="11" fillId="21" borderId="4" applyNumberFormat="0" applyAlignment="0" applyProtection="0"/>
    <xf numFmtId="0" fontId="11" fillId="21" borderId="4" applyNumberFormat="0" applyAlignment="0" applyProtection="0"/>
    <xf numFmtId="0" fontId="11" fillId="21" borderId="4" applyNumberFormat="0" applyAlignment="0" applyProtection="0"/>
    <xf numFmtId="0" fontId="11" fillId="21" borderId="4" applyNumberFormat="0" applyAlignment="0" applyProtection="0"/>
    <xf numFmtId="0" fontId="11" fillId="21" borderId="4" applyNumberFormat="0" applyAlignment="0" applyProtection="0"/>
    <xf numFmtId="0" fontId="11" fillId="21" borderId="4" applyNumberFormat="0" applyAlignment="0" applyProtection="0"/>
    <xf numFmtId="0" fontId="11" fillId="21" borderId="4" applyNumberFormat="0" applyAlignment="0" applyProtection="0"/>
    <xf numFmtId="0" fontId="11" fillId="21" borderId="4" applyNumberFormat="0" applyAlignment="0" applyProtection="0"/>
    <xf numFmtId="0" fontId="11" fillId="21" borderId="4" applyNumberFormat="0" applyAlignment="0" applyProtection="0"/>
    <xf numFmtId="0" fontId="11" fillId="21" borderId="4" applyNumberFormat="0" applyAlignment="0" applyProtection="0"/>
    <xf numFmtId="0" fontId="11" fillId="21" borderId="4" applyNumberFormat="0" applyAlignment="0" applyProtection="0"/>
    <xf numFmtId="0" fontId="11" fillId="21" borderId="4" applyNumberFormat="0" applyAlignment="0" applyProtection="0"/>
    <xf numFmtId="0" fontId="11" fillId="21" borderId="4" applyNumberFormat="0" applyAlignment="0" applyProtection="0"/>
    <xf numFmtId="0" fontId="11" fillId="21" borderId="4" applyNumberFormat="0" applyAlignment="0" applyProtection="0"/>
    <xf numFmtId="0" fontId="11" fillId="21" borderId="4" applyNumberFormat="0" applyAlignment="0" applyProtection="0"/>
    <xf numFmtId="0" fontId="11" fillId="21" borderId="4" applyNumberFormat="0" applyAlignment="0" applyProtection="0"/>
    <xf numFmtId="0" fontId="11" fillId="21" borderId="4" applyNumberFormat="0" applyAlignment="0" applyProtection="0"/>
    <xf numFmtId="0" fontId="11" fillId="21" borderId="4" applyNumberFormat="0" applyAlignment="0" applyProtection="0"/>
    <xf numFmtId="0" fontId="11" fillId="21" borderId="4" applyNumberFormat="0" applyAlignment="0" applyProtection="0"/>
    <xf numFmtId="0" fontId="11" fillId="21" borderId="4" applyNumberFormat="0" applyAlignment="0" applyProtection="0"/>
    <xf numFmtId="0" fontId="11" fillId="21" borderId="4" applyNumberFormat="0" applyAlignment="0" applyProtection="0"/>
    <xf numFmtId="0" fontId="11" fillId="21" borderId="4" applyNumberFormat="0" applyAlignment="0" applyProtection="0"/>
    <xf numFmtId="0" fontId="11" fillId="21" borderId="4" applyNumberFormat="0" applyAlignment="0" applyProtection="0"/>
    <xf numFmtId="0" fontId="11" fillId="21" borderId="4" applyNumberFormat="0" applyAlignment="0" applyProtection="0"/>
    <xf numFmtId="0" fontId="11" fillId="21" borderId="4" applyNumberFormat="0" applyAlignment="0" applyProtection="0"/>
    <xf numFmtId="0" fontId="11" fillId="21" borderId="4" applyNumberFormat="0" applyAlignment="0" applyProtection="0"/>
    <xf numFmtId="0" fontId="11" fillId="21" borderId="4" applyNumberFormat="0" applyAlignment="0" applyProtection="0"/>
    <xf numFmtId="0" fontId="11" fillId="21" borderId="4" applyNumberFormat="0" applyAlignment="0" applyProtection="0"/>
    <xf numFmtId="0" fontId="11" fillId="21" borderId="4" applyNumberFormat="0" applyAlignment="0" applyProtection="0"/>
    <xf numFmtId="0" fontId="11" fillId="21" borderId="4" applyNumberFormat="0" applyAlignment="0" applyProtection="0"/>
    <xf numFmtId="0" fontId="11" fillId="21" borderId="4" applyNumberFormat="0" applyAlignment="0" applyProtection="0"/>
    <xf numFmtId="0" fontId="11" fillId="21" borderId="4" applyNumberFormat="0" applyAlignment="0" applyProtection="0"/>
    <xf numFmtId="0" fontId="11" fillId="21" borderId="4" applyNumberFormat="0" applyAlignment="0" applyProtection="0"/>
    <xf numFmtId="0" fontId="11" fillId="21" borderId="4" applyNumberFormat="0" applyAlignment="0" applyProtection="0"/>
    <xf numFmtId="0" fontId="11" fillId="21" borderId="4" applyNumberFormat="0" applyAlignment="0" applyProtection="0"/>
    <xf numFmtId="0" fontId="11" fillId="21" borderId="4" applyNumberFormat="0" applyAlignment="0" applyProtection="0"/>
    <xf numFmtId="0" fontId="11" fillId="21" borderId="4" applyNumberFormat="0" applyAlignment="0" applyProtection="0"/>
    <xf numFmtId="0" fontId="11" fillId="21" borderId="4" applyNumberFormat="0" applyAlignment="0" applyProtection="0"/>
    <xf numFmtId="0" fontId="11" fillId="21" borderId="4" applyNumberFormat="0" applyAlignment="0" applyProtection="0"/>
    <xf numFmtId="0" fontId="11" fillId="21" borderId="4" applyNumberFormat="0" applyAlignment="0" applyProtection="0"/>
    <xf numFmtId="0" fontId="11" fillId="21" borderId="4" applyNumberFormat="0" applyAlignment="0" applyProtection="0"/>
    <xf numFmtId="0" fontId="11" fillId="21" borderId="4" applyNumberFormat="0" applyAlignment="0" applyProtection="0"/>
    <xf numFmtId="0" fontId="11" fillId="21" borderId="4" applyNumberFormat="0" applyAlignment="0" applyProtection="0"/>
    <xf numFmtId="0" fontId="11" fillId="21" borderId="4" applyNumberFormat="0" applyAlignment="0" applyProtection="0"/>
    <xf numFmtId="0" fontId="11" fillId="21" borderId="4" applyNumberFormat="0" applyAlignment="0" applyProtection="0"/>
    <xf numFmtId="0" fontId="11" fillId="21" borderId="4" applyNumberFormat="0" applyAlignment="0" applyProtection="0"/>
    <xf numFmtId="0" fontId="11" fillId="21" borderId="4" applyNumberFormat="0" applyAlignment="0" applyProtection="0"/>
    <xf numFmtId="0" fontId="11" fillId="21" borderId="4" applyNumberFormat="0" applyAlignment="0" applyProtection="0"/>
    <xf numFmtId="0" fontId="11" fillId="21" borderId="4" applyNumberFormat="0" applyAlignment="0" applyProtection="0"/>
    <xf numFmtId="0" fontId="11" fillId="21" borderId="4" applyNumberFormat="0" applyAlignment="0" applyProtection="0"/>
    <xf numFmtId="0" fontId="11" fillId="21" borderId="4" applyNumberFormat="0" applyAlignment="0" applyProtection="0"/>
    <xf numFmtId="0" fontId="11" fillId="21" borderId="4" applyNumberFormat="0" applyAlignment="0" applyProtection="0"/>
    <xf numFmtId="0" fontId="11" fillId="21" borderId="4" applyNumberFormat="0" applyAlignment="0" applyProtection="0"/>
    <xf numFmtId="0" fontId="11" fillId="21" borderId="4" applyNumberFormat="0" applyAlignment="0" applyProtection="0"/>
    <xf numFmtId="0" fontId="11" fillId="21" borderId="4" applyNumberFormat="0" applyAlignment="0" applyProtection="0"/>
    <xf numFmtId="0" fontId="11" fillId="21" borderId="4" applyNumberFormat="0" applyAlignment="0" applyProtection="0"/>
    <xf numFmtId="0" fontId="11" fillId="21" borderId="4" applyNumberFormat="0" applyAlignment="0" applyProtection="0"/>
    <xf numFmtId="0" fontId="11" fillId="21" borderId="4" applyNumberFormat="0" applyAlignment="0" applyProtection="0"/>
    <xf numFmtId="0" fontId="11" fillId="21" borderId="4" applyNumberFormat="0" applyAlignment="0" applyProtection="0"/>
    <xf numFmtId="0" fontId="11" fillId="21" borderId="4" applyNumberFormat="0" applyAlignment="0" applyProtection="0"/>
    <xf numFmtId="0" fontId="11" fillId="21" borderId="4" applyNumberFormat="0" applyAlignment="0" applyProtection="0"/>
    <xf numFmtId="0" fontId="11" fillId="21" borderId="4" applyNumberFormat="0" applyAlignment="0" applyProtection="0"/>
    <xf numFmtId="0" fontId="11" fillId="21" borderId="4" applyNumberFormat="0" applyAlignment="0" applyProtection="0"/>
    <xf numFmtId="0" fontId="11" fillId="21" borderId="4" applyNumberFormat="0" applyAlignment="0" applyProtection="0"/>
    <xf numFmtId="0" fontId="11" fillId="21" borderId="4" applyNumberFormat="0" applyAlignment="0" applyProtection="0"/>
    <xf numFmtId="0" fontId="11" fillId="21" borderId="4" applyNumberFormat="0" applyAlignment="0" applyProtection="0"/>
    <xf numFmtId="0" fontId="11" fillId="21" borderId="4" applyNumberFormat="0" applyAlignment="0" applyProtection="0"/>
    <xf numFmtId="0" fontId="11" fillId="21" borderId="4" applyNumberFormat="0" applyAlignment="0" applyProtection="0"/>
    <xf numFmtId="0" fontId="11" fillId="21" borderId="4" applyNumberFormat="0" applyAlignment="0" applyProtection="0"/>
    <xf numFmtId="0" fontId="11" fillId="21" borderId="4" applyNumberFormat="0" applyAlignment="0" applyProtection="0"/>
    <xf numFmtId="0" fontId="11" fillId="21" borderId="4" applyNumberFormat="0" applyAlignment="0" applyProtection="0"/>
    <xf numFmtId="0" fontId="11" fillId="21" borderId="4" applyNumberFormat="0" applyAlignment="0" applyProtection="0"/>
    <xf numFmtId="0" fontId="11" fillId="21" borderId="4" applyNumberFormat="0" applyAlignment="0" applyProtection="0"/>
    <xf numFmtId="0" fontId="11" fillId="21" borderId="4" applyNumberFormat="0" applyAlignment="0" applyProtection="0"/>
    <xf numFmtId="0" fontId="11" fillId="21" borderId="4" applyNumberFormat="0" applyAlignment="0" applyProtection="0"/>
    <xf numFmtId="0" fontId="11" fillId="21" borderId="4" applyNumberFormat="0" applyAlignment="0" applyProtection="0"/>
    <xf numFmtId="0" fontId="11" fillId="21" borderId="4" applyNumberFormat="0" applyAlignment="0" applyProtection="0"/>
    <xf numFmtId="0" fontId="11" fillId="21" borderId="4" applyNumberFormat="0" applyAlignment="0" applyProtection="0"/>
    <xf numFmtId="0" fontId="11" fillId="21" borderId="4" applyNumberFormat="0" applyAlignment="0" applyProtection="0"/>
    <xf numFmtId="0" fontId="11" fillId="21" borderId="4" applyNumberFormat="0" applyAlignment="0" applyProtection="0"/>
    <xf numFmtId="0" fontId="11" fillId="21" borderId="4" applyNumberFormat="0" applyAlignment="0" applyProtection="0"/>
    <xf numFmtId="0" fontId="11" fillId="21" borderId="4" applyNumberFormat="0" applyAlignment="0" applyProtection="0"/>
    <xf numFmtId="0" fontId="11" fillId="21" borderId="4" applyNumberFormat="0" applyAlignment="0" applyProtection="0"/>
    <xf numFmtId="0" fontId="11" fillId="21" borderId="4" applyNumberFormat="0" applyAlignment="0" applyProtection="0"/>
    <xf numFmtId="0" fontId="11" fillId="21" borderId="4" applyNumberFormat="0" applyAlignment="0" applyProtection="0"/>
    <xf numFmtId="0" fontId="11" fillId="21" borderId="4" applyNumberFormat="0" applyAlignment="0" applyProtection="0"/>
    <xf numFmtId="0" fontId="11" fillId="21" borderId="4" applyNumberFormat="0" applyAlignment="0" applyProtection="0"/>
    <xf numFmtId="0" fontId="11" fillId="21" borderId="4" applyNumberFormat="0" applyAlignment="0" applyProtection="0"/>
    <xf numFmtId="0" fontId="11" fillId="21" borderId="4" applyNumberFormat="0" applyAlignment="0" applyProtection="0"/>
    <xf numFmtId="0" fontId="11" fillId="21" borderId="4" applyNumberFormat="0" applyAlignment="0" applyProtection="0"/>
    <xf numFmtId="0" fontId="11" fillId="21" borderId="4" applyNumberFormat="0" applyAlignment="0" applyProtection="0"/>
    <xf numFmtId="0" fontId="11" fillId="21" borderId="4" applyNumberFormat="0" applyAlignment="0" applyProtection="0"/>
    <xf numFmtId="0" fontId="11" fillId="21" borderId="4" applyNumberFormat="0" applyAlignment="0" applyProtection="0"/>
    <xf numFmtId="0" fontId="11" fillId="21" borderId="4" applyNumberFormat="0" applyAlignment="0" applyProtection="0"/>
    <xf numFmtId="0" fontId="11" fillId="21" borderId="4" applyNumberFormat="0" applyAlignment="0" applyProtection="0"/>
    <xf numFmtId="0" fontId="11" fillId="21" borderId="4" applyNumberFormat="0" applyAlignment="0" applyProtection="0"/>
    <xf numFmtId="0" fontId="11" fillId="21" borderId="4" applyNumberFormat="0" applyAlignment="0" applyProtection="0"/>
    <xf numFmtId="0" fontId="11" fillId="21" borderId="4" applyNumberFormat="0" applyAlignment="0" applyProtection="0"/>
    <xf numFmtId="0" fontId="11" fillId="21" borderId="4" applyNumberFormat="0" applyAlignment="0" applyProtection="0"/>
    <xf numFmtId="0" fontId="11" fillId="21" borderId="4" applyNumberFormat="0" applyAlignment="0" applyProtection="0"/>
    <xf numFmtId="0" fontId="11" fillId="21" borderId="4" applyNumberFormat="0" applyAlignment="0" applyProtection="0"/>
    <xf numFmtId="0" fontId="11" fillId="21" borderId="4" applyNumberFormat="0" applyAlignment="0" applyProtection="0"/>
    <xf numFmtId="0" fontId="11" fillId="21" borderId="4" applyNumberFormat="0" applyAlignment="0" applyProtection="0"/>
    <xf numFmtId="0" fontId="11" fillId="21" borderId="4" applyNumberFormat="0" applyAlignment="0" applyProtection="0"/>
    <xf numFmtId="0" fontId="11" fillId="21" borderId="4" applyNumberFormat="0" applyAlignment="0" applyProtection="0"/>
    <xf numFmtId="0" fontId="11" fillId="21" borderId="4" applyNumberFormat="0" applyAlignment="0" applyProtection="0"/>
    <xf numFmtId="0" fontId="11" fillId="21" borderId="4" applyNumberFormat="0" applyAlignment="0" applyProtection="0"/>
    <xf numFmtId="0" fontId="11" fillId="21" borderId="4" applyNumberFormat="0" applyAlignment="0" applyProtection="0"/>
    <xf numFmtId="0" fontId="11" fillId="21" borderId="4" applyNumberFormat="0" applyAlignment="0" applyProtection="0"/>
    <xf numFmtId="0" fontId="11" fillId="21" borderId="4" applyNumberFormat="0" applyAlignment="0" applyProtection="0"/>
    <xf numFmtId="0" fontId="11" fillId="21" borderId="4" applyNumberFormat="0" applyAlignment="0" applyProtection="0"/>
    <xf numFmtId="0" fontId="11" fillId="21" borderId="4" applyNumberFormat="0" applyAlignment="0" applyProtection="0"/>
    <xf numFmtId="0" fontId="11" fillId="21" borderId="4" applyNumberFormat="0" applyAlignment="0" applyProtection="0"/>
    <xf numFmtId="0" fontId="11" fillId="21" borderId="4" applyNumberFormat="0" applyAlignment="0" applyProtection="0"/>
    <xf numFmtId="0" fontId="11" fillId="21" borderId="4" applyNumberFormat="0" applyAlignment="0" applyProtection="0"/>
    <xf numFmtId="0" fontId="11" fillId="21" borderId="4" applyNumberFormat="0" applyAlignment="0" applyProtection="0"/>
    <xf numFmtId="0" fontId="11" fillId="21" borderId="4" applyNumberFormat="0" applyAlignment="0" applyProtection="0"/>
    <xf numFmtId="0" fontId="11" fillId="21" borderId="4" applyNumberFormat="0" applyAlignment="0" applyProtection="0"/>
    <xf numFmtId="0" fontId="11" fillId="21" borderId="4" applyNumberFormat="0" applyAlignment="0" applyProtection="0"/>
    <xf numFmtId="0" fontId="11" fillId="21" borderId="4" applyNumberFormat="0" applyAlignment="0" applyProtection="0"/>
    <xf numFmtId="0" fontId="11" fillId="21" borderId="4" applyNumberFormat="0" applyAlignment="0" applyProtection="0"/>
    <xf numFmtId="0" fontId="11" fillId="21" borderId="4" applyNumberFormat="0" applyAlignment="0" applyProtection="0"/>
    <xf numFmtId="0" fontId="11" fillId="21" borderId="4" applyNumberFormat="0" applyAlignment="0" applyProtection="0"/>
    <xf numFmtId="0" fontId="11" fillId="21" borderId="4" applyNumberFormat="0" applyAlignment="0" applyProtection="0"/>
    <xf numFmtId="0" fontId="11" fillId="21" borderId="4" applyNumberFormat="0" applyAlignment="0" applyProtection="0"/>
    <xf numFmtId="0" fontId="11" fillId="21" borderId="4" applyNumberFormat="0" applyAlignment="0" applyProtection="0"/>
    <xf numFmtId="0" fontId="11" fillId="21" borderId="4" applyNumberFormat="0" applyAlignment="0" applyProtection="0"/>
    <xf numFmtId="0" fontId="11" fillId="21" borderId="4" applyNumberFormat="0" applyAlignment="0" applyProtection="0"/>
    <xf numFmtId="0" fontId="11" fillId="21" borderId="4" applyNumberFormat="0" applyAlignment="0" applyProtection="0"/>
    <xf numFmtId="0" fontId="11" fillId="21" borderId="4" applyNumberFormat="0" applyAlignment="0" applyProtection="0"/>
    <xf numFmtId="0" fontId="11" fillId="21" borderId="4" applyNumberFormat="0" applyAlignment="0" applyProtection="0"/>
    <xf numFmtId="0" fontId="11" fillId="21" borderId="4" applyNumberFormat="0" applyAlignment="0" applyProtection="0"/>
    <xf numFmtId="0" fontId="11" fillId="21" borderId="4" applyNumberFormat="0" applyAlignment="0" applyProtection="0"/>
    <xf numFmtId="0" fontId="11" fillId="21" borderId="4" applyNumberFormat="0" applyAlignment="0" applyProtection="0"/>
    <xf numFmtId="0" fontId="12" fillId="22" borderId="5" applyNumberFormat="0" applyAlignment="0" applyProtection="0"/>
    <xf numFmtId="0" fontId="12" fillId="22" borderId="5" applyNumberFormat="0" applyAlignment="0" applyProtection="0"/>
    <xf numFmtId="0" fontId="12" fillId="22" borderId="5" applyNumberFormat="0" applyAlignment="0" applyProtection="0"/>
    <xf numFmtId="0" fontId="12" fillId="22" borderId="5" applyNumberFormat="0" applyAlignment="0" applyProtection="0"/>
    <xf numFmtId="0" fontId="12" fillId="22" borderId="5" applyNumberFormat="0" applyAlignment="0" applyProtection="0"/>
    <xf numFmtId="0" fontId="12" fillId="22" borderId="5" applyNumberFormat="0" applyAlignment="0" applyProtection="0"/>
    <xf numFmtId="0" fontId="12" fillId="22" borderId="5" applyNumberFormat="0" applyAlignment="0" applyProtection="0"/>
    <xf numFmtId="0" fontId="12" fillId="22" borderId="5" applyNumberFormat="0" applyAlignment="0" applyProtection="0"/>
    <xf numFmtId="0" fontId="12" fillId="22" borderId="5" applyNumberFormat="0" applyAlignment="0" applyProtection="0"/>
    <xf numFmtId="0" fontId="12" fillId="22" borderId="5" applyNumberFormat="0" applyAlignment="0" applyProtection="0"/>
    <xf numFmtId="0" fontId="12" fillId="22" borderId="5" applyNumberFormat="0" applyAlignment="0" applyProtection="0"/>
    <xf numFmtId="0" fontId="12" fillId="22" borderId="5" applyNumberFormat="0" applyAlignment="0" applyProtection="0"/>
    <xf numFmtId="0" fontId="12" fillId="22" borderId="5" applyNumberFormat="0" applyAlignment="0" applyProtection="0"/>
    <xf numFmtId="0" fontId="12" fillId="22" borderId="5" applyNumberFormat="0" applyAlignment="0" applyProtection="0"/>
    <xf numFmtId="0" fontId="12" fillId="22" borderId="5" applyNumberFormat="0" applyAlignment="0" applyProtection="0"/>
    <xf numFmtId="0" fontId="12" fillId="22" borderId="5" applyNumberFormat="0" applyAlignment="0" applyProtection="0"/>
    <xf numFmtId="0" fontId="12" fillId="22" borderId="5" applyNumberFormat="0" applyAlignment="0" applyProtection="0"/>
    <xf numFmtId="0" fontId="12" fillId="22" borderId="5" applyNumberFormat="0" applyAlignment="0" applyProtection="0"/>
    <xf numFmtId="0" fontId="12" fillId="22" borderId="5" applyNumberFormat="0" applyAlignment="0" applyProtection="0"/>
    <xf numFmtId="0" fontId="12" fillId="22" borderId="5" applyNumberFormat="0" applyAlignment="0" applyProtection="0"/>
    <xf numFmtId="0" fontId="12" fillId="22" borderId="5" applyNumberFormat="0" applyAlignment="0" applyProtection="0"/>
    <xf numFmtId="0" fontId="12" fillId="22" borderId="5" applyNumberFormat="0" applyAlignment="0" applyProtection="0"/>
    <xf numFmtId="0" fontId="12" fillId="22" borderId="5" applyNumberFormat="0" applyAlignment="0" applyProtection="0"/>
    <xf numFmtId="0" fontId="12" fillId="22" borderId="5" applyNumberFormat="0" applyAlignment="0" applyProtection="0"/>
    <xf numFmtId="0" fontId="12" fillId="22" borderId="5" applyNumberFormat="0" applyAlignment="0" applyProtection="0"/>
    <xf numFmtId="0" fontId="12" fillId="22" borderId="5" applyNumberFormat="0" applyAlignment="0" applyProtection="0"/>
    <xf numFmtId="0" fontId="12" fillId="22" borderId="5" applyNumberFormat="0" applyAlignment="0" applyProtection="0"/>
    <xf numFmtId="0" fontId="12" fillId="22" borderId="5" applyNumberFormat="0" applyAlignment="0" applyProtection="0"/>
    <xf numFmtId="0" fontId="12" fillId="22" borderId="5" applyNumberFormat="0" applyAlignment="0" applyProtection="0"/>
    <xf numFmtId="0" fontId="12" fillId="22" borderId="5" applyNumberFormat="0" applyAlignment="0" applyProtection="0"/>
    <xf numFmtId="0" fontId="12" fillId="22" borderId="5" applyNumberFormat="0" applyAlignment="0" applyProtection="0"/>
    <xf numFmtId="0" fontId="12" fillId="22" borderId="5" applyNumberFormat="0" applyAlignment="0" applyProtection="0"/>
    <xf numFmtId="0" fontId="12" fillId="22" borderId="5" applyNumberFormat="0" applyAlignment="0" applyProtection="0"/>
    <xf numFmtId="0" fontId="12" fillId="22" borderId="5" applyNumberFormat="0" applyAlignment="0" applyProtection="0"/>
    <xf numFmtId="0" fontId="12" fillId="22" borderId="5" applyNumberFormat="0" applyAlignment="0" applyProtection="0"/>
    <xf numFmtId="0" fontId="12" fillId="22" borderId="5" applyNumberFormat="0" applyAlignment="0" applyProtection="0"/>
    <xf numFmtId="0" fontId="12" fillId="22" borderId="5" applyNumberFormat="0" applyAlignment="0" applyProtection="0"/>
    <xf numFmtId="0" fontId="12" fillId="22" borderId="5" applyNumberFormat="0" applyAlignment="0" applyProtection="0"/>
    <xf numFmtId="0" fontId="12" fillId="22" borderId="5" applyNumberFormat="0" applyAlignment="0" applyProtection="0"/>
    <xf numFmtId="0" fontId="12" fillId="22" borderId="5" applyNumberFormat="0" applyAlignment="0" applyProtection="0"/>
    <xf numFmtId="0" fontId="12" fillId="22" borderId="5" applyNumberFormat="0" applyAlignment="0" applyProtection="0"/>
    <xf numFmtId="0" fontId="12" fillId="22" borderId="5" applyNumberFormat="0" applyAlignment="0" applyProtection="0"/>
    <xf numFmtId="0" fontId="12" fillId="22" borderId="5" applyNumberFormat="0" applyAlignment="0" applyProtection="0"/>
    <xf numFmtId="0" fontId="12" fillId="22" borderId="5" applyNumberFormat="0" applyAlignment="0" applyProtection="0"/>
    <xf numFmtId="0" fontId="12" fillId="22" borderId="5" applyNumberFormat="0" applyAlignment="0" applyProtection="0"/>
    <xf numFmtId="0" fontId="12" fillId="22" borderId="5" applyNumberFormat="0" applyAlignment="0" applyProtection="0"/>
    <xf numFmtId="0" fontId="12" fillId="22" borderId="5" applyNumberFormat="0" applyAlignment="0" applyProtection="0"/>
    <xf numFmtId="0" fontId="12" fillId="22" borderId="5" applyNumberFormat="0" applyAlignment="0" applyProtection="0"/>
    <xf numFmtId="0" fontId="12" fillId="22" borderId="5" applyNumberFormat="0" applyAlignment="0" applyProtection="0"/>
    <xf numFmtId="0" fontId="12" fillId="22" borderId="5" applyNumberFormat="0" applyAlignment="0" applyProtection="0"/>
    <xf numFmtId="0" fontId="12" fillId="22" borderId="5" applyNumberFormat="0" applyAlignment="0" applyProtection="0"/>
    <xf numFmtId="0" fontId="12" fillId="22" borderId="5" applyNumberFormat="0" applyAlignment="0" applyProtection="0"/>
    <xf numFmtId="0" fontId="12" fillId="22" borderId="5" applyNumberFormat="0" applyAlignment="0" applyProtection="0"/>
    <xf numFmtId="0" fontId="12" fillId="22" borderId="5" applyNumberFormat="0" applyAlignment="0" applyProtection="0"/>
    <xf numFmtId="0" fontId="12" fillId="22" borderId="5" applyNumberFormat="0" applyAlignment="0" applyProtection="0"/>
    <xf numFmtId="0" fontId="12" fillId="22" borderId="5" applyNumberFormat="0" applyAlignment="0" applyProtection="0"/>
    <xf numFmtId="0" fontId="12" fillId="22" borderId="5" applyNumberFormat="0" applyAlignment="0" applyProtection="0"/>
    <xf numFmtId="0" fontId="12" fillId="22" borderId="5" applyNumberFormat="0" applyAlignment="0" applyProtection="0"/>
    <xf numFmtId="0" fontId="12" fillId="22" borderId="5" applyNumberFormat="0" applyAlignment="0" applyProtection="0"/>
    <xf numFmtId="0" fontId="12" fillId="22" borderId="5" applyNumberFormat="0" applyAlignment="0" applyProtection="0"/>
    <xf numFmtId="0" fontId="12" fillId="22" borderId="5" applyNumberFormat="0" applyAlignment="0" applyProtection="0"/>
    <xf numFmtId="0" fontId="12" fillId="22" borderId="5" applyNumberFormat="0" applyAlignment="0" applyProtection="0"/>
    <xf numFmtId="0" fontId="12" fillId="22" borderId="5" applyNumberFormat="0" applyAlignment="0" applyProtection="0"/>
    <xf numFmtId="0" fontId="12" fillId="22" borderId="5" applyNumberFormat="0" applyAlignment="0" applyProtection="0"/>
    <xf numFmtId="0" fontId="12" fillId="22" borderId="5" applyNumberFormat="0" applyAlignment="0" applyProtection="0"/>
    <xf numFmtId="0" fontId="12" fillId="22" borderId="5" applyNumberFormat="0" applyAlignment="0" applyProtection="0"/>
    <xf numFmtId="0" fontId="12" fillId="22" borderId="5" applyNumberFormat="0" applyAlignment="0" applyProtection="0"/>
    <xf numFmtId="0" fontId="12" fillId="22" borderId="5" applyNumberFormat="0" applyAlignment="0" applyProtection="0"/>
    <xf numFmtId="0" fontId="12" fillId="22" borderId="5" applyNumberFormat="0" applyAlignment="0" applyProtection="0"/>
    <xf numFmtId="0" fontId="12" fillId="22" borderId="5" applyNumberFormat="0" applyAlignment="0" applyProtection="0"/>
    <xf numFmtId="0" fontId="12" fillId="22" borderId="5" applyNumberFormat="0" applyAlignment="0" applyProtection="0"/>
    <xf numFmtId="0" fontId="12" fillId="22" borderId="5" applyNumberFormat="0" applyAlignment="0" applyProtection="0"/>
    <xf numFmtId="0" fontId="12" fillId="22" borderId="5" applyNumberFormat="0" applyAlignment="0" applyProtection="0"/>
    <xf numFmtId="0" fontId="12" fillId="22" borderId="5" applyNumberFormat="0" applyAlignment="0" applyProtection="0"/>
    <xf numFmtId="0" fontId="12" fillId="22" borderId="5" applyNumberFormat="0" applyAlignment="0" applyProtection="0"/>
    <xf numFmtId="0" fontId="12" fillId="22" borderId="5" applyNumberFormat="0" applyAlignment="0" applyProtection="0"/>
    <xf numFmtId="0" fontId="12" fillId="22" borderId="5" applyNumberFormat="0" applyAlignment="0" applyProtection="0"/>
    <xf numFmtId="0" fontId="12" fillId="22" borderId="5" applyNumberFormat="0" applyAlignment="0" applyProtection="0"/>
    <xf numFmtId="0" fontId="12" fillId="22" borderId="5" applyNumberFormat="0" applyAlignment="0" applyProtection="0"/>
    <xf numFmtId="0" fontId="12" fillId="22" borderId="5" applyNumberFormat="0" applyAlignment="0" applyProtection="0"/>
    <xf numFmtId="0" fontId="12" fillId="22" borderId="5" applyNumberFormat="0" applyAlignment="0" applyProtection="0"/>
    <xf numFmtId="0" fontId="12" fillId="22" borderId="5" applyNumberFormat="0" applyAlignment="0" applyProtection="0"/>
    <xf numFmtId="0" fontId="12" fillId="22" borderId="5" applyNumberFormat="0" applyAlignment="0" applyProtection="0"/>
    <xf numFmtId="0" fontId="12" fillId="22" borderId="5" applyNumberFormat="0" applyAlignment="0" applyProtection="0"/>
    <xf numFmtId="0" fontId="12" fillId="22" borderId="5" applyNumberFormat="0" applyAlignment="0" applyProtection="0"/>
    <xf numFmtId="0" fontId="12" fillId="22" borderId="5" applyNumberFormat="0" applyAlignment="0" applyProtection="0"/>
    <xf numFmtId="0" fontId="12" fillId="22" borderId="5" applyNumberFormat="0" applyAlignment="0" applyProtection="0"/>
    <xf numFmtId="0" fontId="12" fillId="22" borderId="5" applyNumberFormat="0" applyAlignment="0" applyProtection="0"/>
    <xf numFmtId="0" fontId="12" fillId="22" borderId="5" applyNumberFormat="0" applyAlignment="0" applyProtection="0"/>
    <xf numFmtId="0" fontId="12" fillId="22" borderId="5" applyNumberFormat="0" applyAlignment="0" applyProtection="0"/>
    <xf numFmtId="0" fontId="12" fillId="22" borderId="5" applyNumberFormat="0" applyAlignment="0" applyProtection="0"/>
    <xf numFmtId="0" fontId="12" fillId="22" borderId="5" applyNumberFormat="0" applyAlignment="0" applyProtection="0"/>
    <xf numFmtId="0" fontId="12" fillId="22" borderId="5" applyNumberFormat="0" applyAlignment="0" applyProtection="0"/>
    <xf numFmtId="0" fontId="12" fillId="22" borderId="5" applyNumberFormat="0" applyAlignment="0" applyProtection="0"/>
    <xf numFmtId="0" fontId="12" fillId="22" borderId="5" applyNumberFormat="0" applyAlignment="0" applyProtection="0"/>
    <xf numFmtId="0" fontId="12" fillId="22" borderId="5" applyNumberFormat="0" applyAlignment="0" applyProtection="0"/>
    <xf numFmtId="0" fontId="12" fillId="22" borderId="5" applyNumberFormat="0" applyAlignment="0" applyProtection="0"/>
    <xf numFmtId="0" fontId="12" fillId="22" borderId="5" applyNumberFormat="0" applyAlignment="0" applyProtection="0"/>
    <xf numFmtId="0" fontId="12" fillId="22" borderId="5" applyNumberFormat="0" applyAlignment="0" applyProtection="0"/>
    <xf numFmtId="0" fontId="12" fillId="22" borderId="5" applyNumberFormat="0" applyAlignment="0" applyProtection="0"/>
    <xf numFmtId="0" fontId="12" fillId="22" borderId="5" applyNumberFormat="0" applyAlignment="0" applyProtection="0"/>
    <xf numFmtId="0" fontId="12" fillId="22" borderId="5" applyNumberFormat="0" applyAlignment="0" applyProtection="0"/>
    <xf numFmtId="0" fontId="12" fillId="22" borderId="5" applyNumberFormat="0" applyAlignment="0" applyProtection="0"/>
    <xf numFmtId="0" fontId="12" fillId="22" borderId="5" applyNumberFormat="0" applyAlignment="0" applyProtection="0"/>
    <xf numFmtId="0" fontId="12" fillId="22" borderId="5" applyNumberFormat="0" applyAlignment="0" applyProtection="0"/>
    <xf numFmtId="0" fontId="12" fillId="22" borderId="5" applyNumberFormat="0" applyAlignment="0" applyProtection="0"/>
    <xf numFmtId="0" fontId="12" fillId="22" borderId="5" applyNumberFormat="0" applyAlignment="0" applyProtection="0"/>
    <xf numFmtId="0" fontId="12" fillId="22" borderId="5" applyNumberFormat="0" applyAlignment="0" applyProtection="0"/>
    <xf numFmtId="0" fontId="12" fillId="22" borderId="5" applyNumberFormat="0" applyAlignment="0" applyProtection="0"/>
    <xf numFmtId="0" fontId="12" fillId="22" borderId="5" applyNumberFormat="0" applyAlignment="0" applyProtection="0"/>
    <xf numFmtId="0" fontId="12" fillId="22" borderId="5" applyNumberFormat="0" applyAlignment="0" applyProtection="0"/>
    <xf numFmtId="0" fontId="12" fillId="22" borderId="5" applyNumberFormat="0" applyAlignment="0" applyProtection="0"/>
    <xf numFmtId="0" fontId="12" fillId="22" borderId="5" applyNumberFormat="0" applyAlignment="0" applyProtection="0"/>
    <xf numFmtId="0" fontId="12" fillId="22" borderId="5" applyNumberFormat="0" applyAlignment="0" applyProtection="0"/>
    <xf numFmtId="0" fontId="12" fillId="22" borderId="5" applyNumberFormat="0" applyAlignment="0" applyProtection="0"/>
    <xf numFmtId="0" fontId="12" fillId="22" borderId="5" applyNumberFormat="0" applyAlignment="0" applyProtection="0"/>
    <xf numFmtId="0" fontId="12" fillId="22" borderId="5" applyNumberFormat="0" applyAlignment="0" applyProtection="0"/>
    <xf numFmtId="0" fontId="12" fillId="22" borderId="5" applyNumberFormat="0" applyAlignment="0" applyProtection="0"/>
    <xf numFmtId="0" fontId="12" fillId="22" borderId="5" applyNumberFormat="0" applyAlignment="0" applyProtection="0"/>
    <xf numFmtId="0" fontId="12" fillId="22" borderId="5" applyNumberFormat="0" applyAlignment="0" applyProtection="0"/>
    <xf numFmtId="0" fontId="12" fillId="22" borderId="5" applyNumberFormat="0" applyAlignment="0" applyProtection="0"/>
    <xf numFmtId="0" fontId="12" fillId="22" borderId="5" applyNumberFormat="0" applyAlignment="0" applyProtection="0"/>
    <xf numFmtId="0" fontId="12" fillId="22" borderId="5" applyNumberFormat="0" applyAlignment="0" applyProtection="0"/>
    <xf numFmtId="0" fontId="12" fillId="22" borderId="5" applyNumberFormat="0" applyAlignment="0" applyProtection="0"/>
    <xf numFmtId="0" fontId="12" fillId="22" borderId="5" applyNumberFormat="0" applyAlignment="0" applyProtection="0"/>
    <xf numFmtId="0" fontId="12" fillId="22" borderId="5" applyNumberFormat="0" applyAlignment="0" applyProtection="0"/>
    <xf numFmtId="0" fontId="12" fillId="22" borderId="5" applyNumberFormat="0" applyAlignment="0" applyProtection="0"/>
    <xf numFmtId="0" fontId="12" fillId="22" borderId="5" applyNumberFormat="0" applyAlignment="0" applyProtection="0"/>
    <xf numFmtId="0" fontId="12" fillId="22" borderId="5" applyNumberFormat="0" applyAlignment="0" applyProtection="0"/>
    <xf numFmtId="0" fontId="12" fillId="22" borderId="5" applyNumberFormat="0" applyAlignment="0" applyProtection="0"/>
    <xf numFmtId="0" fontId="12" fillId="22" borderId="5" applyNumberFormat="0" applyAlignment="0" applyProtection="0"/>
    <xf numFmtId="0" fontId="12" fillId="22" borderId="5" applyNumberFormat="0" applyAlignment="0" applyProtection="0"/>
    <xf numFmtId="0" fontId="12" fillId="22" borderId="5" applyNumberFormat="0" applyAlignment="0" applyProtection="0"/>
    <xf numFmtId="0" fontId="12" fillId="22" borderId="5" applyNumberFormat="0" applyAlignment="0" applyProtection="0"/>
    <xf numFmtId="0" fontId="12" fillId="22" borderId="5" applyNumberFormat="0" applyAlignment="0" applyProtection="0"/>
    <xf numFmtId="0" fontId="12" fillId="22" borderId="5" applyNumberFormat="0" applyAlignment="0" applyProtection="0"/>
    <xf numFmtId="0" fontId="12" fillId="22" borderId="5" applyNumberFormat="0" applyAlignment="0" applyProtection="0"/>
    <xf numFmtId="0" fontId="12" fillId="22" borderId="5" applyNumberFormat="0" applyAlignment="0" applyProtection="0"/>
    <xf numFmtId="0" fontId="12" fillId="22" borderId="5" applyNumberFormat="0" applyAlignment="0" applyProtection="0"/>
    <xf numFmtId="0" fontId="12" fillId="22" borderId="5" applyNumberFormat="0" applyAlignment="0" applyProtection="0"/>
    <xf numFmtId="0" fontId="12" fillId="22" borderId="5" applyNumberFormat="0" applyAlignment="0" applyProtection="0"/>
    <xf numFmtId="0" fontId="12" fillId="22" borderId="5" applyNumberFormat="0" applyAlignment="0" applyProtection="0"/>
    <xf numFmtId="0" fontId="12" fillId="22" borderId="5" applyNumberFormat="0" applyAlignment="0" applyProtection="0"/>
    <xf numFmtId="0" fontId="12" fillId="22" borderId="5" applyNumberFormat="0" applyAlignment="0" applyProtection="0"/>
    <xf numFmtId="0" fontId="12" fillId="22" borderId="5" applyNumberFormat="0" applyAlignment="0" applyProtection="0"/>
    <xf numFmtId="0" fontId="12" fillId="22" borderId="5" applyNumberFormat="0" applyAlignment="0" applyProtection="0"/>
    <xf numFmtId="0" fontId="12" fillId="22" borderId="5" applyNumberFormat="0" applyAlignment="0" applyProtection="0"/>
    <xf numFmtId="0" fontId="12" fillId="22" borderId="5" applyNumberFormat="0" applyAlignment="0" applyProtection="0"/>
    <xf numFmtId="0" fontId="12" fillId="22" borderId="5" applyNumberFormat="0" applyAlignment="0" applyProtection="0"/>
    <xf numFmtId="0" fontId="12" fillId="22" borderId="5" applyNumberFormat="0" applyAlignment="0" applyProtection="0"/>
    <xf numFmtId="0" fontId="12" fillId="22" borderId="5" applyNumberFormat="0" applyAlignment="0" applyProtection="0"/>
    <xf numFmtId="0" fontId="12" fillId="22" borderId="5" applyNumberFormat="0" applyAlignment="0" applyProtection="0"/>
    <xf numFmtId="0" fontId="12" fillId="22" borderId="5" applyNumberFormat="0" applyAlignment="0" applyProtection="0"/>
    <xf numFmtId="0" fontId="12" fillId="22" borderId="5" applyNumberFormat="0" applyAlignment="0" applyProtection="0"/>
    <xf numFmtId="0" fontId="12" fillId="22" borderId="5" applyNumberFormat="0" applyAlignment="0" applyProtection="0"/>
    <xf numFmtId="0" fontId="12" fillId="22" borderId="5" applyNumberFormat="0" applyAlignment="0" applyProtection="0"/>
    <xf numFmtId="0" fontId="12" fillId="22" borderId="5" applyNumberFormat="0" applyAlignment="0" applyProtection="0"/>
    <xf numFmtId="0" fontId="12" fillId="22" borderId="5" applyNumberFormat="0" applyAlignment="0" applyProtection="0"/>
    <xf numFmtId="0" fontId="12" fillId="22" borderId="5" applyNumberFormat="0" applyAlignment="0" applyProtection="0"/>
    <xf numFmtId="0" fontId="12" fillId="22" borderId="5" applyNumberFormat="0" applyAlignment="0" applyProtection="0"/>
    <xf numFmtId="0" fontId="12" fillId="22" borderId="5" applyNumberFormat="0" applyAlignment="0" applyProtection="0"/>
    <xf numFmtId="0" fontId="12" fillId="22" borderId="5" applyNumberFormat="0" applyAlignment="0" applyProtection="0"/>
    <xf numFmtId="0" fontId="12" fillId="22" borderId="5" applyNumberFormat="0" applyAlignment="0" applyProtection="0"/>
    <xf numFmtId="0" fontId="12" fillId="22" borderId="5" applyNumberFormat="0" applyAlignment="0" applyProtection="0"/>
    <xf numFmtId="0" fontId="12" fillId="22" borderId="5" applyNumberFormat="0" applyAlignment="0" applyProtection="0"/>
    <xf numFmtId="0" fontId="12" fillId="22" borderId="5" applyNumberFormat="0" applyAlignment="0" applyProtection="0"/>
    <xf numFmtId="0" fontId="12" fillId="22" borderId="5" applyNumberFormat="0" applyAlignment="0" applyProtection="0"/>
    <xf numFmtId="0" fontId="12" fillId="22" borderId="5" applyNumberFormat="0" applyAlignment="0" applyProtection="0"/>
    <xf numFmtId="0" fontId="12" fillId="22" borderId="5" applyNumberFormat="0" applyAlignment="0" applyProtection="0"/>
    <xf numFmtId="0" fontId="12" fillId="22" borderId="5" applyNumberFormat="0" applyAlignment="0" applyProtection="0"/>
    <xf numFmtId="0" fontId="12" fillId="22" borderId="5" applyNumberFormat="0" applyAlignment="0" applyProtection="0"/>
    <xf numFmtId="0" fontId="12" fillId="22" borderId="5" applyNumberFormat="0" applyAlignment="0" applyProtection="0"/>
    <xf numFmtId="0" fontId="12" fillId="22" borderId="5" applyNumberFormat="0" applyAlignment="0" applyProtection="0"/>
    <xf numFmtId="0" fontId="12" fillId="22" borderId="5" applyNumberFormat="0" applyAlignment="0" applyProtection="0"/>
    <xf numFmtId="0" fontId="12" fillId="22" borderId="5" applyNumberFormat="0" applyAlignment="0" applyProtection="0"/>
    <xf numFmtId="164" fontId="6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8" borderId="4" applyNumberFormat="0" applyAlignment="0" applyProtection="0"/>
    <xf numFmtId="0" fontId="18" fillId="8" borderId="4" applyNumberFormat="0" applyAlignment="0" applyProtection="0"/>
    <xf numFmtId="0" fontId="18" fillId="8" borderId="4" applyNumberFormat="0" applyAlignment="0" applyProtection="0"/>
    <xf numFmtId="0" fontId="18" fillId="8" borderId="4" applyNumberFormat="0" applyAlignment="0" applyProtection="0"/>
    <xf numFmtId="0" fontId="18" fillId="8" borderId="4" applyNumberFormat="0" applyAlignment="0" applyProtection="0"/>
    <xf numFmtId="0" fontId="18" fillId="8" borderId="4" applyNumberFormat="0" applyAlignment="0" applyProtection="0"/>
    <xf numFmtId="0" fontId="18" fillId="8" borderId="4" applyNumberFormat="0" applyAlignment="0" applyProtection="0"/>
    <xf numFmtId="0" fontId="18" fillId="8" borderId="4" applyNumberFormat="0" applyAlignment="0" applyProtection="0"/>
    <xf numFmtId="0" fontId="18" fillId="8" borderId="4" applyNumberFormat="0" applyAlignment="0" applyProtection="0"/>
    <xf numFmtId="0" fontId="18" fillId="8" borderId="4" applyNumberFormat="0" applyAlignment="0" applyProtection="0"/>
    <xf numFmtId="0" fontId="18" fillId="8" borderId="4" applyNumberFormat="0" applyAlignment="0" applyProtection="0"/>
    <xf numFmtId="0" fontId="18" fillId="8" borderId="4" applyNumberFormat="0" applyAlignment="0" applyProtection="0"/>
    <xf numFmtId="0" fontId="18" fillId="8" borderId="4" applyNumberFormat="0" applyAlignment="0" applyProtection="0"/>
    <xf numFmtId="0" fontId="18" fillId="8" borderId="4" applyNumberFormat="0" applyAlignment="0" applyProtection="0"/>
    <xf numFmtId="0" fontId="18" fillId="8" borderId="4" applyNumberFormat="0" applyAlignment="0" applyProtection="0"/>
    <xf numFmtId="0" fontId="18" fillId="8" borderId="4" applyNumberFormat="0" applyAlignment="0" applyProtection="0"/>
    <xf numFmtId="0" fontId="18" fillId="8" borderId="4" applyNumberFormat="0" applyAlignment="0" applyProtection="0"/>
    <xf numFmtId="0" fontId="18" fillId="8" borderId="4" applyNumberFormat="0" applyAlignment="0" applyProtection="0"/>
    <xf numFmtId="0" fontId="18" fillId="8" borderId="4" applyNumberFormat="0" applyAlignment="0" applyProtection="0"/>
    <xf numFmtId="0" fontId="18" fillId="8" borderId="4" applyNumberFormat="0" applyAlignment="0" applyProtection="0"/>
    <xf numFmtId="0" fontId="18" fillId="8" borderId="4" applyNumberFormat="0" applyAlignment="0" applyProtection="0"/>
    <xf numFmtId="0" fontId="18" fillId="8" borderId="4" applyNumberFormat="0" applyAlignment="0" applyProtection="0"/>
    <xf numFmtId="0" fontId="18" fillId="8" borderId="4" applyNumberFormat="0" applyAlignment="0" applyProtection="0"/>
    <xf numFmtId="0" fontId="18" fillId="8" borderId="4" applyNumberFormat="0" applyAlignment="0" applyProtection="0"/>
    <xf numFmtId="0" fontId="18" fillId="8" borderId="4" applyNumberFormat="0" applyAlignment="0" applyProtection="0"/>
    <xf numFmtId="0" fontId="18" fillId="8" borderId="4" applyNumberFormat="0" applyAlignment="0" applyProtection="0"/>
    <xf numFmtId="0" fontId="18" fillId="8" borderId="4" applyNumberFormat="0" applyAlignment="0" applyProtection="0"/>
    <xf numFmtId="0" fontId="18" fillId="8" borderId="4" applyNumberFormat="0" applyAlignment="0" applyProtection="0"/>
    <xf numFmtId="0" fontId="18" fillId="8" borderId="4" applyNumberFormat="0" applyAlignment="0" applyProtection="0"/>
    <xf numFmtId="0" fontId="18" fillId="8" borderId="4" applyNumberFormat="0" applyAlignment="0" applyProtection="0"/>
    <xf numFmtId="0" fontId="18" fillId="8" borderId="4" applyNumberFormat="0" applyAlignment="0" applyProtection="0"/>
    <xf numFmtId="0" fontId="18" fillId="8" borderId="4" applyNumberFormat="0" applyAlignment="0" applyProtection="0"/>
    <xf numFmtId="0" fontId="18" fillId="8" borderId="4" applyNumberFormat="0" applyAlignment="0" applyProtection="0"/>
    <xf numFmtId="0" fontId="18" fillId="8" borderId="4" applyNumberFormat="0" applyAlignment="0" applyProtection="0"/>
    <xf numFmtId="0" fontId="18" fillId="8" borderId="4" applyNumberFormat="0" applyAlignment="0" applyProtection="0"/>
    <xf numFmtId="0" fontId="18" fillId="8" borderId="4" applyNumberFormat="0" applyAlignment="0" applyProtection="0"/>
    <xf numFmtId="0" fontId="18" fillId="8" borderId="4" applyNumberFormat="0" applyAlignment="0" applyProtection="0"/>
    <xf numFmtId="0" fontId="18" fillId="8" borderId="4" applyNumberFormat="0" applyAlignment="0" applyProtection="0"/>
    <xf numFmtId="0" fontId="18" fillId="8" borderId="4" applyNumberFormat="0" applyAlignment="0" applyProtection="0"/>
    <xf numFmtId="0" fontId="18" fillId="8" borderId="4" applyNumberFormat="0" applyAlignment="0" applyProtection="0"/>
    <xf numFmtId="0" fontId="18" fillId="8" borderId="4" applyNumberFormat="0" applyAlignment="0" applyProtection="0"/>
    <xf numFmtId="0" fontId="18" fillId="8" borderId="4" applyNumberFormat="0" applyAlignment="0" applyProtection="0"/>
    <xf numFmtId="0" fontId="18" fillId="8" borderId="4" applyNumberFormat="0" applyAlignment="0" applyProtection="0"/>
    <xf numFmtId="0" fontId="18" fillId="8" borderId="4" applyNumberFormat="0" applyAlignment="0" applyProtection="0"/>
    <xf numFmtId="0" fontId="18" fillId="8" borderId="4" applyNumberFormat="0" applyAlignment="0" applyProtection="0"/>
    <xf numFmtId="0" fontId="18" fillId="8" borderId="4" applyNumberFormat="0" applyAlignment="0" applyProtection="0"/>
    <xf numFmtId="0" fontId="18" fillId="8" borderId="4" applyNumberFormat="0" applyAlignment="0" applyProtection="0"/>
    <xf numFmtId="0" fontId="18" fillId="8" borderId="4" applyNumberFormat="0" applyAlignment="0" applyProtection="0"/>
    <xf numFmtId="0" fontId="18" fillId="8" borderId="4" applyNumberFormat="0" applyAlignment="0" applyProtection="0"/>
    <xf numFmtId="0" fontId="18" fillId="8" borderId="4" applyNumberFormat="0" applyAlignment="0" applyProtection="0"/>
    <xf numFmtId="0" fontId="18" fillId="8" borderId="4" applyNumberFormat="0" applyAlignment="0" applyProtection="0"/>
    <xf numFmtId="0" fontId="18" fillId="8" borderId="4" applyNumberFormat="0" applyAlignment="0" applyProtection="0"/>
    <xf numFmtId="0" fontId="18" fillId="8" borderId="4" applyNumberFormat="0" applyAlignment="0" applyProtection="0"/>
    <xf numFmtId="0" fontId="18" fillId="8" borderId="4" applyNumberFormat="0" applyAlignment="0" applyProtection="0"/>
    <xf numFmtId="0" fontId="18" fillId="8" borderId="4" applyNumberFormat="0" applyAlignment="0" applyProtection="0"/>
    <xf numFmtId="0" fontId="18" fillId="8" borderId="4" applyNumberFormat="0" applyAlignment="0" applyProtection="0"/>
    <xf numFmtId="0" fontId="18" fillId="8" borderId="4" applyNumberFormat="0" applyAlignment="0" applyProtection="0"/>
    <xf numFmtId="0" fontId="18" fillId="8" borderId="4" applyNumberFormat="0" applyAlignment="0" applyProtection="0"/>
    <xf numFmtId="0" fontId="18" fillId="8" borderId="4" applyNumberFormat="0" applyAlignment="0" applyProtection="0"/>
    <xf numFmtId="0" fontId="18" fillId="8" borderId="4" applyNumberFormat="0" applyAlignment="0" applyProtection="0"/>
    <xf numFmtId="0" fontId="18" fillId="8" borderId="4" applyNumberFormat="0" applyAlignment="0" applyProtection="0"/>
    <xf numFmtId="0" fontId="18" fillId="8" borderId="4" applyNumberFormat="0" applyAlignment="0" applyProtection="0"/>
    <xf numFmtId="0" fontId="18" fillId="8" borderId="4" applyNumberFormat="0" applyAlignment="0" applyProtection="0"/>
    <xf numFmtId="0" fontId="18" fillId="8" borderId="4" applyNumberFormat="0" applyAlignment="0" applyProtection="0"/>
    <xf numFmtId="0" fontId="18" fillId="8" borderId="4" applyNumberFormat="0" applyAlignment="0" applyProtection="0"/>
    <xf numFmtId="0" fontId="18" fillId="8" borderId="4" applyNumberFormat="0" applyAlignment="0" applyProtection="0"/>
    <xf numFmtId="0" fontId="18" fillId="8" borderId="4" applyNumberFormat="0" applyAlignment="0" applyProtection="0"/>
    <xf numFmtId="0" fontId="18" fillId="8" borderId="4" applyNumberFormat="0" applyAlignment="0" applyProtection="0"/>
    <xf numFmtId="0" fontId="18" fillId="8" borderId="4" applyNumberFormat="0" applyAlignment="0" applyProtection="0"/>
    <xf numFmtId="0" fontId="18" fillId="8" borderId="4" applyNumberFormat="0" applyAlignment="0" applyProtection="0"/>
    <xf numFmtId="0" fontId="18" fillId="8" borderId="4" applyNumberFormat="0" applyAlignment="0" applyProtection="0"/>
    <xf numFmtId="0" fontId="18" fillId="8" borderId="4" applyNumberFormat="0" applyAlignment="0" applyProtection="0"/>
    <xf numFmtId="0" fontId="18" fillId="8" borderId="4" applyNumberFormat="0" applyAlignment="0" applyProtection="0"/>
    <xf numFmtId="0" fontId="18" fillId="8" borderId="4" applyNumberFormat="0" applyAlignment="0" applyProtection="0"/>
    <xf numFmtId="0" fontId="18" fillId="8" borderId="4" applyNumberFormat="0" applyAlignment="0" applyProtection="0"/>
    <xf numFmtId="0" fontId="18" fillId="8" borderId="4" applyNumberFormat="0" applyAlignment="0" applyProtection="0"/>
    <xf numFmtId="0" fontId="18" fillId="8" borderId="4" applyNumberFormat="0" applyAlignment="0" applyProtection="0"/>
    <xf numFmtId="0" fontId="18" fillId="8" borderId="4" applyNumberFormat="0" applyAlignment="0" applyProtection="0"/>
    <xf numFmtId="0" fontId="18" fillId="8" borderId="4" applyNumberFormat="0" applyAlignment="0" applyProtection="0"/>
    <xf numFmtId="0" fontId="18" fillId="8" borderId="4" applyNumberFormat="0" applyAlignment="0" applyProtection="0"/>
    <xf numFmtId="0" fontId="18" fillId="8" borderId="4" applyNumberFormat="0" applyAlignment="0" applyProtection="0"/>
    <xf numFmtId="0" fontId="18" fillId="8" borderId="4" applyNumberFormat="0" applyAlignment="0" applyProtection="0"/>
    <xf numFmtId="0" fontId="18" fillId="8" borderId="4" applyNumberFormat="0" applyAlignment="0" applyProtection="0"/>
    <xf numFmtId="0" fontId="18" fillId="8" borderId="4" applyNumberFormat="0" applyAlignment="0" applyProtection="0"/>
    <xf numFmtId="0" fontId="18" fillId="8" borderId="4" applyNumberFormat="0" applyAlignment="0" applyProtection="0"/>
    <xf numFmtId="0" fontId="18" fillId="8" borderId="4" applyNumberFormat="0" applyAlignment="0" applyProtection="0"/>
    <xf numFmtId="0" fontId="18" fillId="8" borderId="4" applyNumberFormat="0" applyAlignment="0" applyProtection="0"/>
    <xf numFmtId="0" fontId="18" fillId="8" borderId="4" applyNumberFormat="0" applyAlignment="0" applyProtection="0"/>
    <xf numFmtId="0" fontId="18" fillId="8" borderId="4" applyNumberFormat="0" applyAlignment="0" applyProtection="0"/>
    <xf numFmtId="0" fontId="18" fillId="8" borderId="4" applyNumberFormat="0" applyAlignment="0" applyProtection="0"/>
    <xf numFmtId="0" fontId="18" fillId="8" borderId="4" applyNumberFormat="0" applyAlignment="0" applyProtection="0"/>
    <xf numFmtId="0" fontId="18" fillId="8" borderId="4" applyNumberFormat="0" applyAlignment="0" applyProtection="0"/>
    <xf numFmtId="0" fontId="18" fillId="8" borderId="4" applyNumberFormat="0" applyAlignment="0" applyProtection="0"/>
    <xf numFmtId="0" fontId="18" fillId="8" borderId="4" applyNumberFormat="0" applyAlignment="0" applyProtection="0"/>
    <xf numFmtId="0" fontId="18" fillId="8" borderId="4" applyNumberFormat="0" applyAlignment="0" applyProtection="0"/>
    <xf numFmtId="0" fontId="18" fillId="8" borderId="4" applyNumberFormat="0" applyAlignment="0" applyProtection="0"/>
    <xf numFmtId="0" fontId="18" fillId="8" borderId="4" applyNumberFormat="0" applyAlignment="0" applyProtection="0"/>
    <xf numFmtId="0" fontId="18" fillId="8" borderId="4" applyNumberFormat="0" applyAlignment="0" applyProtection="0"/>
    <xf numFmtId="0" fontId="18" fillId="8" borderId="4" applyNumberFormat="0" applyAlignment="0" applyProtection="0"/>
    <xf numFmtId="0" fontId="18" fillId="8" borderId="4" applyNumberFormat="0" applyAlignment="0" applyProtection="0"/>
    <xf numFmtId="0" fontId="18" fillId="8" borderId="4" applyNumberFormat="0" applyAlignment="0" applyProtection="0"/>
    <xf numFmtId="0" fontId="18" fillId="8" borderId="4" applyNumberFormat="0" applyAlignment="0" applyProtection="0"/>
    <xf numFmtId="0" fontId="18" fillId="8" borderId="4" applyNumberFormat="0" applyAlignment="0" applyProtection="0"/>
    <xf numFmtId="0" fontId="18" fillId="8" borderId="4" applyNumberFormat="0" applyAlignment="0" applyProtection="0"/>
    <xf numFmtId="0" fontId="18" fillId="8" borderId="4" applyNumberFormat="0" applyAlignment="0" applyProtection="0"/>
    <xf numFmtId="0" fontId="18" fillId="8" borderId="4" applyNumberFormat="0" applyAlignment="0" applyProtection="0"/>
    <xf numFmtId="0" fontId="18" fillId="8" borderId="4" applyNumberFormat="0" applyAlignment="0" applyProtection="0"/>
    <xf numFmtId="0" fontId="18" fillId="8" borderId="4" applyNumberFormat="0" applyAlignment="0" applyProtection="0"/>
    <xf numFmtId="0" fontId="18" fillId="8" borderId="4" applyNumberFormat="0" applyAlignment="0" applyProtection="0"/>
    <xf numFmtId="0" fontId="18" fillId="8" borderId="4" applyNumberFormat="0" applyAlignment="0" applyProtection="0"/>
    <xf numFmtId="0" fontId="18" fillId="8" borderId="4" applyNumberFormat="0" applyAlignment="0" applyProtection="0"/>
    <xf numFmtId="0" fontId="18" fillId="8" borderId="4" applyNumberFormat="0" applyAlignment="0" applyProtection="0"/>
    <xf numFmtId="0" fontId="18" fillId="8" borderId="4" applyNumberFormat="0" applyAlignment="0" applyProtection="0"/>
    <xf numFmtId="0" fontId="18" fillId="8" borderId="4" applyNumberFormat="0" applyAlignment="0" applyProtection="0"/>
    <xf numFmtId="0" fontId="18" fillId="8" borderId="4" applyNumberFormat="0" applyAlignment="0" applyProtection="0"/>
    <xf numFmtId="0" fontId="18" fillId="8" borderId="4" applyNumberFormat="0" applyAlignment="0" applyProtection="0"/>
    <xf numFmtId="0" fontId="18" fillId="8" borderId="4" applyNumberFormat="0" applyAlignment="0" applyProtection="0"/>
    <xf numFmtId="0" fontId="18" fillId="8" borderId="4" applyNumberFormat="0" applyAlignment="0" applyProtection="0"/>
    <xf numFmtId="0" fontId="18" fillId="8" borderId="4" applyNumberFormat="0" applyAlignment="0" applyProtection="0"/>
    <xf numFmtId="0" fontId="18" fillId="8" borderId="4" applyNumberFormat="0" applyAlignment="0" applyProtection="0"/>
    <xf numFmtId="0" fontId="18" fillId="8" borderId="4" applyNumberFormat="0" applyAlignment="0" applyProtection="0"/>
    <xf numFmtId="0" fontId="18" fillId="8" borderId="4" applyNumberFormat="0" applyAlignment="0" applyProtection="0"/>
    <xf numFmtId="0" fontId="18" fillId="8" borderId="4" applyNumberFormat="0" applyAlignment="0" applyProtection="0"/>
    <xf numFmtId="0" fontId="18" fillId="8" borderId="4" applyNumberFormat="0" applyAlignment="0" applyProtection="0"/>
    <xf numFmtId="0" fontId="18" fillId="8" borderId="4" applyNumberFormat="0" applyAlignment="0" applyProtection="0"/>
    <xf numFmtId="0" fontId="18" fillId="8" borderId="4" applyNumberFormat="0" applyAlignment="0" applyProtection="0"/>
    <xf numFmtId="0" fontId="18" fillId="8" borderId="4" applyNumberFormat="0" applyAlignment="0" applyProtection="0"/>
    <xf numFmtId="0" fontId="18" fillId="8" borderId="4" applyNumberFormat="0" applyAlignment="0" applyProtection="0"/>
    <xf numFmtId="0" fontId="18" fillId="8" borderId="4" applyNumberFormat="0" applyAlignment="0" applyProtection="0"/>
    <xf numFmtId="0" fontId="18" fillId="8" borderId="4" applyNumberFormat="0" applyAlignment="0" applyProtection="0"/>
    <xf numFmtId="0" fontId="18" fillId="8" borderId="4" applyNumberFormat="0" applyAlignment="0" applyProtection="0"/>
    <xf numFmtId="0" fontId="18" fillId="8" borderId="4" applyNumberFormat="0" applyAlignment="0" applyProtection="0"/>
    <xf numFmtId="0" fontId="18" fillId="8" borderId="4" applyNumberFormat="0" applyAlignment="0" applyProtection="0"/>
    <xf numFmtId="0" fontId="18" fillId="8" borderId="4" applyNumberFormat="0" applyAlignment="0" applyProtection="0"/>
    <xf numFmtId="0" fontId="18" fillId="8" borderId="4" applyNumberFormat="0" applyAlignment="0" applyProtection="0"/>
    <xf numFmtId="0" fontId="18" fillId="8" borderId="4" applyNumberFormat="0" applyAlignment="0" applyProtection="0"/>
    <xf numFmtId="0" fontId="18" fillId="8" borderId="4" applyNumberFormat="0" applyAlignment="0" applyProtection="0"/>
    <xf numFmtId="0" fontId="18" fillId="8" borderId="4" applyNumberFormat="0" applyAlignment="0" applyProtection="0"/>
    <xf numFmtId="0" fontId="18" fillId="8" borderId="4" applyNumberFormat="0" applyAlignment="0" applyProtection="0"/>
    <xf numFmtId="0" fontId="18" fillId="8" borderId="4" applyNumberFormat="0" applyAlignment="0" applyProtection="0"/>
    <xf numFmtId="0" fontId="18" fillId="8" borderId="4" applyNumberFormat="0" applyAlignment="0" applyProtection="0"/>
    <xf numFmtId="0" fontId="18" fillId="8" borderId="4" applyNumberFormat="0" applyAlignment="0" applyProtection="0"/>
    <xf numFmtId="0" fontId="18" fillId="8" borderId="4" applyNumberFormat="0" applyAlignment="0" applyProtection="0"/>
    <xf numFmtId="0" fontId="18" fillId="8" borderId="4" applyNumberFormat="0" applyAlignment="0" applyProtection="0"/>
    <xf numFmtId="0" fontId="18" fillId="8" borderId="4" applyNumberFormat="0" applyAlignment="0" applyProtection="0"/>
    <xf numFmtId="0" fontId="18" fillId="8" borderId="4" applyNumberFormat="0" applyAlignment="0" applyProtection="0"/>
    <xf numFmtId="0" fontId="18" fillId="8" borderId="4" applyNumberFormat="0" applyAlignment="0" applyProtection="0"/>
    <xf numFmtId="0" fontId="18" fillId="8" borderId="4" applyNumberFormat="0" applyAlignment="0" applyProtection="0"/>
    <xf numFmtId="0" fontId="18" fillId="8" borderId="4" applyNumberFormat="0" applyAlignment="0" applyProtection="0"/>
    <xf numFmtId="0" fontId="18" fillId="8" borderId="4" applyNumberFormat="0" applyAlignment="0" applyProtection="0"/>
    <xf numFmtId="0" fontId="18" fillId="8" borderId="4" applyNumberFormat="0" applyAlignment="0" applyProtection="0"/>
    <xf numFmtId="0" fontId="18" fillId="8" borderId="4" applyNumberFormat="0" applyAlignment="0" applyProtection="0"/>
    <xf numFmtId="0" fontId="18" fillId="8" borderId="4" applyNumberFormat="0" applyAlignment="0" applyProtection="0"/>
    <xf numFmtId="0" fontId="18" fillId="8" borderId="4" applyNumberFormat="0" applyAlignment="0" applyProtection="0"/>
    <xf numFmtId="0" fontId="18" fillId="8" borderId="4" applyNumberFormat="0" applyAlignment="0" applyProtection="0"/>
    <xf numFmtId="0" fontId="18" fillId="8" borderId="4" applyNumberFormat="0" applyAlignment="0" applyProtection="0"/>
    <xf numFmtId="0" fontId="18" fillId="8" borderId="4" applyNumberFormat="0" applyAlignment="0" applyProtection="0"/>
    <xf numFmtId="0" fontId="18" fillId="8" borderId="4" applyNumberFormat="0" applyAlignment="0" applyProtection="0"/>
    <xf numFmtId="0" fontId="18" fillId="8" borderId="4" applyNumberFormat="0" applyAlignment="0" applyProtection="0"/>
    <xf numFmtId="0" fontId="18" fillId="8" borderId="4" applyNumberFormat="0" applyAlignment="0" applyProtection="0"/>
    <xf numFmtId="0" fontId="18" fillId="8" borderId="4" applyNumberFormat="0" applyAlignment="0" applyProtection="0"/>
    <xf numFmtId="0" fontId="18" fillId="8" borderId="4" applyNumberFormat="0" applyAlignment="0" applyProtection="0"/>
    <xf numFmtId="0" fontId="18" fillId="8" borderId="4" applyNumberFormat="0" applyAlignment="0" applyProtection="0"/>
    <xf numFmtId="0" fontId="18" fillId="8" borderId="4" applyNumberFormat="0" applyAlignment="0" applyProtection="0"/>
    <xf numFmtId="0" fontId="18" fillId="8" borderId="4" applyNumberFormat="0" applyAlignment="0" applyProtection="0"/>
    <xf numFmtId="0" fontId="18" fillId="8" borderId="4" applyNumberFormat="0" applyAlignment="0" applyProtection="0"/>
    <xf numFmtId="0" fontId="18" fillId="8" borderId="4" applyNumberFormat="0" applyAlignment="0" applyProtection="0"/>
    <xf numFmtId="0" fontId="18" fillId="8" borderId="4" applyNumberFormat="0" applyAlignment="0" applyProtection="0"/>
    <xf numFmtId="0" fontId="18" fillId="8" borderId="4" applyNumberFormat="0" applyAlignment="0" applyProtection="0"/>
    <xf numFmtId="0" fontId="18" fillId="8" borderId="4" applyNumberFormat="0" applyAlignment="0" applyProtection="0"/>
    <xf numFmtId="0" fontId="18" fillId="8" borderId="4" applyNumberFormat="0" applyAlignment="0" applyProtection="0"/>
    <xf numFmtId="0" fontId="18" fillId="8" borderId="4" applyNumberFormat="0" applyAlignment="0" applyProtection="0"/>
    <xf numFmtId="0" fontId="18" fillId="8" borderId="4" applyNumberFormat="0" applyAlignment="0" applyProtection="0"/>
    <xf numFmtId="0" fontId="18" fillId="8" borderId="4" applyNumberFormat="0" applyAlignment="0" applyProtection="0"/>
    <xf numFmtId="0" fontId="18" fillId="8" borderId="4" applyNumberFormat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20" fillId="0" borderId="0"/>
    <xf numFmtId="0" fontId="20" fillId="0" borderId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24" borderId="10" applyNumberFormat="0" applyFont="0" applyAlignment="0" applyProtection="0"/>
    <xf numFmtId="0" fontId="6" fillId="24" borderId="10" applyNumberFormat="0" applyFont="0" applyAlignment="0" applyProtection="0"/>
    <xf numFmtId="0" fontId="6" fillId="24" borderId="10" applyNumberFormat="0" applyFont="0" applyAlignment="0" applyProtection="0"/>
    <xf numFmtId="0" fontId="6" fillId="24" borderId="10" applyNumberFormat="0" applyFont="0" applyAlignment="0" applyProtection="0"/>
    <xf numFmtId="0" fontId="6" fillId="24" borderId="10" applyNumberFormat="0" applyFont="0" applyAlignment="0" applyProtection="0"/>
    <xf numFmtId="0" fontId="6" fillId="24" borderId="10" applyNumberFormat="0" applyFont="0" applyAlignment="0" applyProtection="0"/>
    <xf numFmtId="0" fontId="6" fillId="24" borderId="10" applyNumberFormat="0" applyFont="0" applyAlignment="0" applyProtection="0"/>
    <xf numFmtId="0" fontId="6" fillId="24" borderId="10" applyNumberFormat="0" applyFont="0" applyAlignment="0" applyProtection="0"/>
    <xf numFmtId="0" fontId="6" fillId="24" borderId="10" applyNumberFormat="0" applyFont="0" applyAlignment="0" applyProtection="0"/>
    <xf numFmtId="0" fontId="6" fillId="24" borderId="10" applyNumberFormat="0" applyFont="0" applyAlignment="0" applyProtection="0"/>
    <xf numFmtId="0" fontId="6" fillId="24" borderId="10" applyNumberFormat="0" applyFont="0" applyAlignment="0" applyProtection="0"/>
    <xf numFmtId="0" fontId="6" fillId="24" borderId="10" applyNumberFormat="0" applyFont="0" applyAlignment="0" applyProtection="0"/>
    <xf numFmtId="0" fontId="6" fillId="24" borderId="10" applyNumberFormat="0" applyFont="0" applyAlignment="0" applyProtection="0"/>
    <xf numFmtId="0" fontId="6" fillId="24" borderId="10" applyNumberFormat="0" applyFont="0" applyAlignment="0" applyProtection="0"/>
    <xf numFmtId="0" fontId="6" fillId="24" borderId="10" applyNumberFormat="0" applyFont="0" applyAlignment="0" applyProtection="0"/>
    <xf numFmtId="0" fontId="6" fillId="24" borderId="10" applyNumberFormat="0" applyFont="0" applyAlignment="0" applyProtection="0"/>
    <xf numFmtId="0" fontId="6" fillId="24" borderId="10" applyNumberFormat="0" applyFont="0" applyAlignment="0" applyProtection="0"/>
    <xf numFmtId="0" fontId="6" fillId="24" borderId="10" applyNumberFormat="0" applyFont="0" applyAlignment="0" applyProtection="0"/>
    <xf numFmtId="0" fontId="6" fillId="24" borderId="10" applyNumberFormat="0" applyFont="0" applyAlignment="0" applyProtection="0"/>
    <xf numFmtId="0" fontId="6" fillId="24" borderId="10" applyNumberFormat="0" applyFont="0" applyAlignment="0" applyProtection="0"/>
    <xf numFmtId="0" fontId="6" fillId="24" borderId="10" applyNumberFormat="0" applyFont="0" applyAlignment="0" applyProtection="0"/>
    <xf numFmtId="0" fontId="6" fillId="24" borderId="10" applyNumberFormat="0" applyFont="0" applyAlignment="0" applyProtection="0"/>
    <xf numFmtId="0" fontId="6" fillId="24" borderId="10" applyNumberFormat="0" applyFont="0" applyAlignment="0" applyProtection="0"/>
    <xf numFmtId="0" fontId="6" fillId="24" borderId="10" applyNumberFormat="0" applyFont="0" applyAlignment="0" applyProtection="0"/>
    <xf numFmtId="0" fontId="6" fillId="24" borderId="10" applyNumberFormat="0" applyFont="0" applyAlignment="0" applyProtection="0"/>
    <xf numFmtId="0" fontId="6" fillId="24" borderId="10" applyNumberFormat="0" applyFont="0" applyAlignment="0" applyProtection="0"/>
    <xf numFmtId="0" fontId="6" fillId="24" borderId="10" applyNumberFormat="0" applyFont="0" applyAlignment="0" applyProtection="0"/>
    <xf numFmtId="0" fontId="6" fillId="24" borderId="10" applyNumberFormat="0" applyFont="0" applyAlignment="0" applyProtection="0"/>
    <xf numFmtId="0" fontId="6" fillId="24" borderId="10" applyNumberFormat="0" applyFont="0" applyAlignment="0" applyProtection="0"/>
    <xf numFmtId="0" fontId="6" fillId="24" borderId="10" applyNumberFormat="0" applyFont="0" applyAlignment="0" applyProtection="0"/>
    <xf numFmtId="0" fontId="6" fillId="24" borderId="10" applyNumberFormat="0" applyFont="0" applyAlignment="0" applyProtection="0"/>
    <xf numFmtId="0" fontId="6" fillId="24" borderId="10" applyNumberFormat="0" applyFont="0" applyAlignment="0" applyProtection="0"/>
    <xf numFmtId="0" fontId="6" fillId="24" borderId="10" applyNumberFormat="0" applyFont="0" applyAlignment="0" applyProtection="0"/>
    <xf numFmtId="0" fontId="6" fillId="24" borderId="10" applyNumberFormat="0" applyFont="0" applyAlignment="0" applyProtection="0"/>
    <xf numFmtId="0" fontId="6" fillId="24" borderId="10" applyNumberFormat="0" applyFont="0" applyAlignment="0" applyProtection="0"/>
    <xf numFmtId="0" fontId="6" fillId="24" borderId="10" applyNumberFormat="0" applyFont="0" applyAlignment="0" applyProtection="0"/>
    <xf numFmtId="0" fontId="6" fillId="24" borderId="10" applyNumberFormat="0" applyFont="0" applyAlignment="0" applyProtection="0"/>
    <xf numFmtId="0" fontId="6" fillId="24" borderId="10" applyNumberFormat="0" applyFont="0" applyAlignment="0" applyProtection="0"/>
    <xf numFmtId="0" fontId="6" fillId="24" borderId="10" applyNumberFormat="0" applyFont="0" applyAlignment="0" applyProtection="0"/>
    <xf numFmtId="0" fontId="6" fillId="24" borderId="10" applyNumberFormat="0" applyFont="0" applyAlignment="0" applyProtection="0"/>
    <xf numFmtId="0" fontId="6" fillId="24" borderId="10" applyNumberFormat="0" applyFont="0" applyAlignment="0" applyProtection="0"/>
    <xf numFmtId="0" fontId="6" fillId="24" borderId="10" applyNumberFormat="0" applyFont="0" applyAlignment="0" applyProtection="0"/>
    <xf numFmtId="0" fontId="6" fillId="24" borderId="10" applyNumberFormat="0" applyFont="0" applyAlignment="0" applyProtection="0"/>
    <xf numFmtId="0" fontId="6" fillId="24" borderId="10" applyNumberFormat="0" applyFont="0" applyAlignment="0" applyProtection="0"/>
    <xf numFmtId="0" fontId="6" fillId="24" borderId="10" applyNumberFormat="0" applyFont="0" applyAlignment="0" applyProtection="0"/>
    <xf numFmtId="0" fontId="6" fillId="24" borderId="10" applyNumberFormat="0" applyFont="0" applyAlignment="0" applyProtection="0"/>
    <xf numFmtId="0" fontId="6" fillId="24" borderId="10" applyNumberFormat="0" applyFont="0" applyAlignment="0" applyProtection="0"/>
    <xf numFmtId="0" fontId="6" fillId="24" borderId="10" applyNumberFormat="0" applyFont="0" applyAlignment="0" applyProtection="0"/>
    <xf numFmtId="0" fontId="6" fillId="24" borderId="10" applyNumberFormat="0" applyFont="0" applyAlignment="0" applyProtection="0"/>
    <xf numFmtId="0" fontId="6" fillId="24" borderId="10" applyNumberFormat="0" applyFont="0" applyAlignment="0" applyProtection="0"/>
    <xf numFmtId="0" fontId="6" fillId="24" borderId="10" applyNumberFormat="0" applyFont="0" applyAlignment="0" applyProtection="0"/>
    <xf numFmtId="0" fontId="6" fillId="24" borderId="10" applyNumberFormat="0" applyFont="0" applyAlignment="0" applyProtection="0"/>
    <xf numFmtId="0" fontId="6" fillId="24" borderId="10" applyNumberFormat="0" applyFont="0" applyAlignment="0" applyProtection="0"/>
    <xf numFmtId="0" fontId="6" fillId="24" borderId="10" applyNumberFormat="0" applyFont="0" applyAlignment="0" applyProtection="0"/>
    <xf numFmtId="0" fontId="6" fillId="24" borderId="10" applyNumberFormat="0" applyFont="0" applyAlignment="0" applyProtection="0"/>
    <xf numFmtId="0" fontId="6" fillId="24" borderId="10" applyNumberFormat="0" applyFont="0" applyAlignment="0" applyProtection="0"/>
    <xf numFmtId="0" fontId="6" fillId="24" borderId="10" applyNumberFormat="0" applyFont="0" applyAlignment="0" applyProtection="0"/>
    <xf numFmtId="0" fontId="6" fillId="24" borderId="10" applyNumberFormat="0" applyFont="0" applyAlignment="0" applyProtection="0"/>
    <xf numFmtId="0" fontId="6" fillId="24" borderId="10" applyNumberFormat="0" applyFont="0" applyAlignment="0" applyProtection="0"/>
    <xf numFmtId="0" fontId="6" fillId="24" borderId="10" applyNumberFormat="0" applyFont="0" applyAlignment="0" applyProtection="0"/>
    <xf numFmtId="0" fontId="6" fillId="24" borderId="10" applyNumberFormat="0" applyFont="0" applyAlignment="0" applyProtection="0"/>
    <xf numFmtId="0" fontId="6" fillId="24" borderId="10" applyNumberFormat="0" applyFont="0" applyAlignment="0" applyProtection="0"/>
    <xf numFmtId="0" fontId="6" fillId="24" borderId="10" applyNumberFormat="0" applyFont="0" applyAlignment="0" applyProtection="0"/>
    <xf numFmtId="0" fontId="6" fillId="24" borderId="10" applyNumberFormat="0" applyFont="0" applyAlignment="0" applyProtection="0"/>
    <xf numFmtId="0" fontId="6" fillId="24" borderId="10" applyNumberFormat="0" applyFont="0" applyAlignment="0" applyProtection="0"/>
    <xf numFmtId="0" fontId="6" fillId="24" borderId="10" applyNumberFormat="0" applyFont="0" applyAlignment="0" applyProtection="0"/>
    <xf numFmtId="0" fontId="6" fillId="24" borderId="10" applyNumberFormat="0" applyFont="0" applyAlignment="0" applyProtection="0"/>
    <xf numFmtId="0" fontId="6" fillId="24" borderId="10" applyNumberFormat="0" applyFont="0" applyAlignment="0" applyProtection="0"/>
    <xf numFmtId="0" fontId="6" fillId="24" borderId="10" applyNumberFormat="0" applyFont="0" applyAlignment="0" applyProtection="0"/>
    <xf numFmtId="0" fontId="6" fillId="24" borderId="10" applyNumberFormat="0" applyFont="0" applyAlignment="0" applyProtection="0"/>
    <xf numFmtId="0" fontId="6" fillId="24" borderId="10" applyNumberFormat="0" applyFont="0" applyAlignment="0" applyProtection="0"/>
    <xf numFmtId="0" fontId="6" fillId="24" borderId="10" applyNumberFormat="0" applyFont="0" applyAlignment="0" applyProtection="0"/>
    <xf numFmtId="0" fontId="6" fillId="24" borderId="10" applyNumberFormat="0" applyFont="0" applyAlignment="0" applyProtection="0"/>
    <xf numFmtId="0" fontId="6" fillId="24" borderId="10" applyNumberFormat="0" applyFont="0" applyAlignment="0" applyProtection="0"/>
    <xf numFmtId="0" fontId="6" fillId="24" borderId="10" applyNumberFormat="0" applyFont="0" applyAlignment="0" applyProtection="0"/>
    <xf numFmtId="0" fontId="6" fillId="24" borderId="10" applyNumberFormat="0" applyFont="0" applyAlignment="0" applyProtection="0"/>
    <xf numFmtId="0" fontId="6" fillId="24" borderId="10" applyNumberFormat="0" applyFont="0" applyAlignment="0" applyProtection="0"/>
    <xf numFmtId="0" fontId="6" fillId="24" borderId="10" applyNumberFormat="0" applyFont="0" applyAlignment="0" applyProtection="0"/>
    <xf numFmtId="0" fontId="6" fillId="24" borderId="10" applyNumberFormat="0" applyFont="0" applyAlignment="0" applyProtection="0"/>
    <xf numFmtId="0" fontId="6" fillId="24" borderId="10" applyNumberFormat="0" applyFont="0" applyAlignment="0" applyProtection="0"/>
    <xf numFmtId="0" fontId="6" fillId="24" borderId="10" applyNumberFormat="0" applyFont="0" applyAlignment="0" applyProtection="0"/>
    <xf numFmtId="0" fontId="6" fillId="24" borderId="10" applyNumberFormat="0" applyFont="0" applyAlignment="0" applyProtection="0"/>
    <xf numFmtId="0" fontId="6" fillId="24" borderId="10" applyNumberFormat="0" applyFont="0" applyAlignment="0" applyProtection="0"/>
    <xf numFmtId="0" fontId="6" fillId="24" borderId="10" applyNumberFormat="0" applyFont="0" applyAlignment="0" applyProtection="0"/>
    <xf numFmtId="0" fontId="6" fillId="24" borderId="10" applyNumberFormat="0" applyFont="0" applyAlignment="0" applyProtection="0"/>
    <xf numFmtId="0" fontId="6" fillId="24" borderId="10" applyNumberFormat="0" applyFont="0" applyAlignment="0" applyProtection="0"/>
    <xf numFmtId="0" fontId="6" fillId="24" borderId="10" applyNumberFormat="0" applyFont="0" applyAlignment="0" applyProtection="0"/>
    <xf numFmtId="0" fontId="6" fillId="24" borderId="10" applyNumberFormat="0" applyFont="0" applyAlignment="0" applyProtection="0"/>
    <xf numFmtId="0" fontId="6" fillId="24" borderId="10" applyNumberFormat="0" applyFont="0" applyAlignment="0" applyProtection="0"/>
    <xf numFmtId="0" fontId="6" fillId="24" borderId="10" applyNumberFormat="0" applyFont="0" applyAlignment="0" applyProtection="0"/>
    <xf numFmtId="0" fontId="6" fillId="24" borderId="10" applyNumberFormat="0" applyFont="0" applyAlignment="0" applyProtection="0"/>
    <xf numFmtId="0" fontId="6" fillId="24" borderId="10" applyNumberFormat="0" applyFont="0" applyAlignment="0" applyProtection="0"/>
    <xf numFmtId="0" fontId="6" fillId="24" borderId="10" applyNumberFormat="0" applyFont="0" applyAlignment="0" applyProtection="0"/>
    <xf numFmtId="0" fontId="6" fillId="24" borderId="10" applyNumberFormat="0" applyFont="0" applyAlignment="0" applyProtection="0"/>
    <xf numFmtId="0" fontId="6" fillId="24" borderId="10" applyNumberFormat="0" applyFont="0" applyAlignment="0" applyProtection="0"/>
    <xf numFmtId="0" fontId="6" fillId="24" borderId="10" applyNumberFormat="0" applyFont="0" applyAlignment="0" applyProtection="0"/>
    <xf numFmtId="0" fontId="6" fillId="24" borderId="10" applyNumberFormat="0" applyFont="0" applyAlignment="0" applyProtection="0"/>
    <xf numFmtId="0" fontId="6" fillId="24" borderId="10" applyNumberFormat="0" applyFont="0" applyAlignment="0" applyProtection="0"/>
    <xf numFmtId="0" fontId="6" fillId="24" borderId="10" applyNumberFormat="0" applyFont="0" applyAlignment="0" applyProtection="0"/>
    <xf numFmtId="0" fontId="6" fillId="24" borderId="10" applyNumberFormat="0" applyFont="0" applyAlignment="0" applyProtection="0"/>
    <xf numFmtId="0" fontId="6" fillId="24" borderId="10" applyNumberFormat="0" applyFont="0" applyAlignment="0" applyProtection="0"/>
    <xf numFmtId="0" fontId="6" fillId="24" borderId="10" applyNumberFormat="0" applyFont="0" applyAlignment="0" applyProtection="0"/>
    <xf numFmtId="0" fontId="6" fillId="24" borderId="10" applyNumberFormat="0" applyFont="0" applyAlignment="0" applyProtection="0"/>
    <xf numFmtId="0" fontId="6" fillId="24" borderId="10" applyNumberFormat="0" applyFont="0" applyAlignment="0" applyProtection="0"/>
    <xf numFmtId="0" fontId="6" fillId="24" borderId="10" applyNumberFormat="0" applyFont="0" applyAlignment="0" applyProtection="0"/>
    <xf numFmtId="0" fontId="6" fillId="24" borderId="10" applyNumberFormat="0" applyFont="0" applyAlignment="0" applyProtection="0"/>
    <xf numFmtId="0" fontId="6" fillId="24" borderId="10" applyNumberFormat="0" applyFont="0" applyAlignment="0" applyProtection="0"/>
    <xf numFmtId="0" fontId="6" fillId="24" borderId="10" applyNumberFormat="0" applyFont="0" applyAlignment="0" applyProtection="0"/>
    <xf numFmtId="0" fontId="6" fillId="24" borderId="10" applyNumberFormat="0" applyFont="0" applyAlignment="0" applyProtection="0"/>
    <xf numFmtId="0" fontId="6" fillId="24" borderId="10" applyNumberFormat="0" applyFont="0" applyAlignment="0" applyProtection="0"/>
    <xf numFmtId="0" fontId="6" fillId="24" borderId="10" applyNumberFormat="0" applyFont="0" applyAlignment="0" applyProtection="0"/>
    <xf numFmtId="0" fontId="6" fillId="24" borderId="10" applyNumberFormat="0" applyFont="0" applyAlignment="0" applyProtection="0"/>
    <xf numFmtId="0" fontId="6" fillId="24" borderId="10" applyNumberFormat="0" applyFont="0" applyAlignment="0" applyProtection="0"/>
    <xf numFmtId="0" fontId="6" fillId="24" borderId="10" applyNumberFormat="0" applyFont="0" applyAlignment="0" applyProtection="0"/>
    <xf numFmtId="0" fontId="6" fillId="24" borderId="10" applyNumberFormat="0" applyFont="0" applyAlignment="0" applyProtection="0"/>
    <xf numFmtId="0" fontId="6" fillId="24" borderId="10" applyNumberFormat="0" applyFont="0" applyAlignment="0" applyProtection="0"/>
    <xf numFmtId="0" fontId="6" fillId="24" borderId="10" applyNumberFormat="0" applyFont="0" applyAlignment="0" applyProtection="0"/>
    <xf numFmtId="0" fontId="6" fillId="24" borderId="10" applyNumberFormat="0" applyFont="0" applyAlignment="0" applyProtection="0"/>
    <xf numFmtId="0" fontId="6" fillId="24" borderId="10" applyNumberFormat="0" applyFont="0" applyAlignment="0" applyProtection="0"/>
    <xf numFmtId="0" fontId="6" fillId="24" borderId="10" applyNumberFormat="0" applyFont="0" applyAlignment="0" applyProtection="0"/>
    <xf numFmtId="0" fontId="6" fillId="24" borderId="10" applyNumberFormat="0" applyFont="0" applyAlignment="0" applyProtection="0"/>
    <xf numFmtId="0" fontId="6" fillId="24" borderId="10" applyNumberFormat="0" applyFont="0" applyAlignment="0" applyProtection="0"/>
    <xf numFmtId="0" fontId="6" fillId="24" borderId="10" applyNumberFormat="0" applyFont="0" applyAlignment="0" applyProtection="0"/>
    <xf numFmtId="0" fontId="6" fillId="24" borderId="10" applyNumberFormat="0" applyFont="0" applyAlignment="0" applyProtection="0"/>
    <xf numFmtId="0" fontId="6" fillId="24" borderId="10" applyNumberFormat="0" applyFont="0" applyAlignment="0" applyProtection="0"/>
    <xf numFmtId="0" fontId="6" fillId="24" borderId="10" applyNumberFormat="0" applyFont="0" applyAlignment="0" applyProtection="0"/>
    <xf numFmtId="0" fontId="6" fillId="24" borderId="10" applyNumberFormat="0" applyFont="0" applyAlignment="0" applyProtection="0"/>
    <xf numFmtId="0" fontId="6" fillId="24" borderId="10" applyNumberFormat="0" applyFont="0" applyAlignment="0" applyProtection="0"/>
    <xf numFmtId="0" fontId="6" fillId="24" borderId="10" applyNumberFormat="0" applyFont="0" applyAlignment="0" applyProtection="0"/>
    <xf numFmtId="0" fontId="6" fillId="24" borderId="10" applyNumberFormat="0" applyFont="0" applyAlignment="0" applyProtection="0"/>
    <xf numFmtId="0" fontId="6" fillId="24" borderId="10" applyNumberFormat="0" applyFont="0" applyAlignment="0" applyProtection="0"/>
    <xf numFmtId="0" fontId="6" fillId="24" borderId="10" applyNumberFormat="0" applyFont="0" applyAlignment="0" applyProtection="0"/>
    <xf numFmtId="0" fontId="6" fillId="24" borderId="10" applyNumberFormat="0" applyFont="0" applyAlignment="0" applyProtection="0"/>
    <xf numFmtId="0" fontId="6" fillId="24" borderId="10" applyNumberFormat="0" applyFont="0" applyAlignment="0" applyProtection="0"/>
    <xf numFmtId="0" fontId="6" fillId="24" borderId="10" applyNumberFormat="0" applyFont="0" applyAlignment="0" applyProtection="0"/>
    <xf numFmtId="0" fontId="6" fillId="24" borderId="10" applyNumberFormat="0" applyFont="0" applyAlignment="0" applyProtection="0"/>
    <xf numFmtId="0" fontId="6" fillId="24" borderId="10" applyNumberFormat="0" applyFont="0" applyAlignment="0" applyProtection="0"/>
    <xf numFmtId="0" fontId="6" fillId="24" borderId="10" applyNumberFormat="0" applyFont="0" applyAlignment="0" applyProtection="0"/>
    <xf numFmtId="0" fontId="6" fillId="24" borderId="10" applyNumberFormat="0" applyFont="0" applyAlignment="0" applyProtection="0"/>
    <xf numFmtId="0" fontId="6" fillId="24" borderId="10" applyNumberFormat="0" applyFont="0" applyAlignment="0" applyProtection="0"/>
    <xf numFmtId="0" fontId="6" fillId="24" borderId="10" applyNumberFormat="0" applyFont="0" applyAlignment="0" applyProtection="0"/>
    <xf numFmtId="0" fontId="6" fillId="24" borderId="10" applyNumberFormat="0" applyFont="0" applyAlignment="0" applyProtection="0"/>
    <xf numFmtId="0" fontId="6" fillId="24" borderId="10" applyNumberFormat="0" applyFont="0" applyAlignment="0" applyProtection="0"/>
    <xf numFmtId="0" fontId="6" fillId="24" borderId="10" applyNumberFormat="0" applyFont="0" applyAlignment="0" applyProtection="0"/>
    <xf numFmtId="0" fontId="6" fillId="24" borderId="10" applyNumberFormat="0" applyFont="0" applyAlignment="0" applyProtection="0"/>
    <xf numFmtId="0" fontId="6" fillId="24" borderId="10" applyNumberFormat="0" applyFont="0" applyAlignment="0" applyProtection="0"/>
    <xf numFmtId="0" fontId="6" fillId="24" borderId="10" applyNumberFormat="0" applyFont="0" applyAlignment="0" applyProtection="0"/>
    <xf numFmtId="0" fontId="6" fillId="24" borderId="10" applyNumberFormat="0" applyFont="0" applyAlignment="0" applyProtection="0"/>
    <xf numFmtId="0" fontId="6" fillId="24" borderId="10" applyNumberFormat="0" applyFont="0" applyAlignment="0" applyProtection="0"/>
    <xf numFmtId="0" fontId="6" fillId="24" borderId="10" applyNumberFormat="0" applyFont="0" applyAlignment="0" applyProtection="0"/>
    <xf numFmtId="0" fontId="6" fillId="24" borderId="10" applyNumberFormat="0" applyFont="0" applyAlignment="0" applyProtection="0"/>
    <xf numFmtId="0" fontId="6" fillId="24" borderId="10" applyNumberFormat="0" applyFont="0" applyAlignment="0" applyProtection="0"/>
    <xf numFmtId="0" fontId="6" fillId="24" borderId="10" applyNumberFormat="0" applyFont="0" applyAlignment="0" applyProtection="0"/>
    <xf numFmtId="0" fontId="6" fillId="24" borderId="10" applyNumberFormat="0" applyFont="0" applyAlignment="0" applyProtection="0"/>
    <xf numFmtId="0" fontId="6" fillId="24" borderId="10" applyNumberFormat="0" applyFont="0" applyAlignment="0" applyProtection="0"/>
    <xf numFmtId="0" fontId="6" fillId="24" borderId="10" applyNumberFormat="0" applyFont="0" applyAlignment="0" applyProtection="0"/>
    <xf numFmtId="0" fontId="6" fillId="24" borderId="10" applyNumberFormat="0" applyFont="0" applyAlignment="0" applyProtection="0"/>
    <xf numFmtId="0" fontId="6" fillId="24" borderId="10" applyNumberFormat="0" applyFont="0" applyAlignment="0" applyProtection="0"/>
    <xf numFmtId="0" fontId="6" fillId="24" borderId="10" applyNumberFormat="0" applyFont="0" applyAlignment="0" applyProtection="0"/>
    <xf numFmtId="0" fontId="6" fillId="24" borderId="10" applyNumberFormat="0" applyFont="0" applyAlignment="0" applyProtection="0"/>
    <xf numFmtId="0" fontId="6" fillId="24" borderId="10" applyNumberFormat="0" applyFont="0" applyAlignment="0" applyProtection="0"/>
    <xf numFmtId="0" fontId="6" fillId="24" borderId="10" applyNumberFormat="0" applyFont="0" applyAlignment="0" applyProtection="0"/>
    <xf numFmtId="0" fontId="6" fillId="24" borderId="10" applyNumberFormat="0" applyFont="0" applyAlignment="0" applyProtection="0"/>
    <xf numFmtId="0" fontId="6" fillId="24" borderId="10" applyNumberFormat="0" applyFont="0" applyAlignment="0" applyProtection="0"/>
    <xf numFmtId="0" fontId="6" fillId="24" borderId="10" applyNumberFormat="0" applyFont="0" applyAlignment="0" applyProtection="0"/>
    <xf numFmtId="0" fontId="6" fillId="24" borderId="10" applyNumberFormat="0" applyFont="0" applyAlignment="0" applyProtection="0"/>
    <xf numFmtId="0" fontId="6" fillId="24" borderId="10" applyNumberFormat="0" applyFont="0" applyAlignment="0" applyProtection="0"/>
    <xf numFmtId="0" fontId="6" fillId="24" borderId="10" applyNumberFormat="0" applyFont="0" applyAlignment="0" applyProtection="0"/>
    <xf numFmtId="0" fontId="6" fillId="24" borderId="10" applyNumberFormat="0" applyFont="0" applyAlignment="0" applyProtection="0"/>
    <xf numFmtId="0" fontId="6" fillId="24" borderId="10" applyNumberFormat="0" applyFont="0" applyAlignment="0" applyProtection="0"/>
    <xf numFmtId="0" fontId="6" fillId="24" borderId="10" applyNumberFormat="0" applyFont="0" applyAlignment="0" applyProtection="0"/>
    <xf numFmtId="0" fontId="6" fillId="24" borderId="10" applyNumberFormat="0" applyFont="0" applyAlignment="0" applyProtection="0"/>
    <xf numFmtId="0" fontId="6" fillId="24" borderId="10" applyNumberFormat="0" applyFont="0" applyAlignment="0" applyProtection="0"/>
    <xf numFmtId="0" fontId="6" fillId="24" borderId="10" applyNumberFormat="0" applyFont="0" applyAlignment="0" applyProtection="0"/>
    <xf numFmtId="0" fontId="6" fillId="24" borderId="10" applyNumberFormat="0" applyFont="0" applyAlignment="0" applyProtection="0"/>
    <xf numFmtId="0" fontId="22" fillId="21" borderId="11" applyNumberFormat="0" applyAlignment="0" applyProtection="0"/>
    <xf numFmtId="0" fontId="22" fillId="21" borderId="11" applyNumberFormat="0" applyAlignment="0" applyProtection="0"/>
    <xf numFmtId="0" fontId="22" fillId="21" borderId="11" applyNumberFormat="0" applyAlignment="0" applyProtection="0"/>
    <xf numFmtId="0" fontId="22" fillId="21" borderId="11" applyNumberFormat="0" applyAlignment="0" applyProtection="0"/>
    <xf numFmtId="0" fontId="22" fillId="21" borderId="11" applyNumberFormat="0" applyAlignment="0" applyProtection="0"/>
    <xf numFmtId="0" fontId="22" fillId="21" borderId="11" applyNumberFormat="0" applyAlignment="0" applyProtection="0"/>
    <xf numFmtId="0" fontId="22" fillId="21" borderId="11" applyNumberFormat="0" applyAlignment="0" applyProtection="0"/>
    <xf numFmtId="0" fontId="22" fillId="21" borderId="11" applyNumberFormat="0" applyAlignment="0" applyProtection="0"/>
    <xf numFmtId="0" fontId="22" fillId="21" borderId="11" applyNumberFormat="0" applyAlignment="0" applyProtection="0"/>
    <xf numFmtId="0" fontId="22" fillId="21" borderId="11" applyNumberFormat="0" applyAlignment="0" applyProtection="0"/>
    <xf numFmtId="0" fontId="22" fillId="21" borderId="11" applyNumberFormat="0" applyAlignment="0" applyProtection="0"/>
    <xf numFmtId="0" fontId="22" fillId="21" borderId="11" applyNumberFormat="0" applyAlignment="0" applyProtection="0"/>
    <xf numFmtId="0" fontId="22" fillId="21" borderId="11" applyNumberFormat="0" applyAlignment="0" applyProtection="0"/>
    <xf numFmtId="0" fontId="22" fillId="21" borderId="11" applyNumberFormat="0" applyAlignment="0" applyProtection="0"/>
    <xf numFmtId="0" fontId="22" fillId="21" borderId="11" applyNumberFormat="0" applyAlignment="0" applyProtection="0"/>
    <xf numFmtId="0" fontId="22" fillId="21" borderId="11" applyNumberFormat="0" applyAlignment="0" applyProtection="0"/>
    <xf numFmtId="0" fontId="22" fillId="21" borderId="11" applyNumberFormat="0" applyAlignment="0" applyProtection="0"/>
    <xf numFmtId="0" fontId="22" fillId="21" borderId="11" applyNumberFormat="0" applyAlignment="0" applyProtection="0"/>
    <xf numFmtId="0" fontId="22" fillId="21" borderId="11" applyNumberFormat="0" applyAlignment="0" applyProtection="0"/>
    <xf numFmtId="0" fontId="22" fillId="21" borderId="11" applyNumberFormat="0" applyAlignment="0" applyProtection="0"/>
    <xf numFmtId="0" fontId="22" fillId="21" borderId="11" applyNumberFormat="0" applyAlignment="0" applyProtection="0"/>
    <xf numFmtId="0" fontId="22" fillId="21" borderId="11" applyNumberFormat="0" applyAlignment="0" applyProtection="0"/>
    <xf numFmtId="0" fontId="22" fillId="21" borderId="11" applyNumberFormat="0" applyAlignment="0" applyProtection="0"/>
    <xf numFmtId="0" fontId="22" fillId="21" borderId="11" applyNumberFormat="0" applyAlignment="0" applyProtection="0"/>
    <xf numFmtId="0" fontId="22" fillId="21" borderId="11" applyNumberFormat="0" applyAlignment="0" applyProtection="0"/>
    <xf numFmtId="0" fontId="22" fillId="21" borderId="11" applyNumberFormat="0" applyAlignment="0" applyProtection="0"/>
    <xf numFmtId="0" fontId="22" fillId="21" borderId="11" applyNumberFormat="0" applyAlignment="0" applyProtection="0"/>
    <xf numFmtId="0" fontId="22" fillId="21" borderId="11" applyNumberFormat="0" applyAlignment="0" applyProtection="0"/>
    <xf numFmtId="0" fontId="22" fillId="21" borderId="11" applyNumberFormat="0" applyAlignment="0" applyProtection="0"/>
    <xf numFmtId="0" fontId="22" fillId="21" borderId="11" applyNumberFormat="0" applyAlignment="0" applyProtection="0"/>
    <xf numFmtId="0" fontId="22" fillId="21" borderId="11" applyNumberFormat="0" applyAlignment="0" applyProtection="0"/>
    <xf numFmtId="0" fontId="22" fillId="21" borderId="11" applyNumberFormat="0" applyAlignment="0" applyProtection="0"/>
    <xf numFmtId="0" fontId="22" fillId="21" borderId="11" applyNumberFormat="0" applyAlignment="0" applyProtection="0"/>
    <xf numFmtId="0" fontId="22" fillId="21" borderId="11" applyNumberFormat="0" applyAlignment="0" applyProtection="0"/>
    <xf numFmtId="0" fontId="22" fillId="21" borderId="11" applyNumberFormat="0" applyAlignment="0" applyProtection="0"/>
    <xf numFmtId="0" fontId="22" fillId="21" borderId="11" applyNumberFormat="0" applyAlignment="0" applyProtection="0"/>
    <xf numFmtId="0" fontId="22" fillId="21" borderId="11" applyNumberFormat="0" applyAlignment="0" applyProtection="0"/>
    <xf numFmtId="0" fontId="22" fillId="21" borderId="11" applyNumberFormat="0" applyAlignment="0" applyProtection="0"/>
    <xf numFmtId="0" fontId="22" fillId="21" borderId="11" applyNumberFormat="0" applyAlignment="0" applyProtection="0"/>
    <xf numFmtId="0" fontId="22" fillId="21" borderId="11" applyNumberFormat="0" applyAlignment="0" applyProtection="0"/>
    <xf numFmtId="0" fontId="22" fillId="21" borderId="11" applyNumberFormat="0" applyAlignment="0" applyProtection="0"/>
    <xf numFmtId="0" fontId="22" fillId="21" borderId="11" applyNumberFormat="0" applyAlignment="0" applyProtection="0"/>
    <xf numFmtId="0" fontId="22" fillId="21" borderId="11" applyNumberFormat="0" applyAlignment="0" applyProtection="0"/>
    <xf numFmtId="0" fontId="22" fillId="21" borderId="11" applyNumberFormat="0" applyAlignment="0" applyProtection="0"/>
    <xf numFmtId="0" fontId="22" fillId="21" borderId="11" applyNumberFormat="0" applyAlignment="0" applyProtection="0"/>
    <xf numFmtId="0" fontId="22" fillId="21" borderId="11" applyNumberFormat="0" applyAlignment="0" applyProtection="0"/>
    <xf numFmtId="0" fontId="22" fillId="21" borderId="11" applyNumberFormat="0" applyAlignment="0" applyProtection="0"/>
    <xf numFmtId="0" fontId="22" fillId="21" borderId="11" applyNumberFormat="0" applyAlignment="0" applyProtection="0"/>
    <xf numFmtId="0" fontId="22" fillId="21" borderId="11" applyNumberFormat="0" applyAlignment="0" applyProtection="0"/>
    <xf numFmtId="0" fontId="22" fillId="21" borderId="11" applyNumberFormat="0" applyAlignment="0" applyProtection="0"/>
    <xf numFmtId="0" fontId="22" fillId="21" borderId="11" applyNumberFormat="0" applyAlignment="0" applyProtection="0"/>
    <xf numFmtId="0" fontId="22" fillId="21" borderId="11" applyNumberFormat="0" applyAlignment="0" applyProtection="0"/>
    <xf numFmtId="0" fontId="22" fillId="21" borderId="11" applyNumberFormat="0" applyAlignment="0" applyProtection="0"/>
    <xf numFmtId="0" fontId="22" fillId="21" borderId="11" applyNumberFormat="0" applyAlignment="0" applyProtection="0"/>
    <xf numFmtId="0" fontId="22" fillId="21" borderId="11" applyNumberFormat="0" applyAlignment="0" applyProtection="0"/>
    <xf numFmtId="0" fontId="22" fillId="21" borderId="11" applyNumberFormat="0" applyAlignment="0" applyProtection="0"/>
    <xf numFmtId="0" fontId="22" fillId="21" borderId="11" applyNumberFormat="0" applyAlignment="0" applyProtection="0"/>
    <xf numFmtId="0" fontId="22" fillId="21" borderId="11" applyNumberFormat="0" applyAlignment="0" applyProtection="0"/>
    <xf numFmtId="0" fontId="22" fillId="21" borderId="11" applyNumberFormat="0" applyAlignment="0" applyProtection="0"/>
    <xf numFmtId="0" fontId="22" fillId="21" borderId="11" applyNumberFormat="0" applyAlignment="0" applyProtection="0"/>
    <xf numFmtId="0" fontId="22" fillId="21" borderId="11" applyNumberFormat="0" applyAlignment="0" applyProtection="0"/>
    <xf numFmtId="0" fontId="22" fillId="21" borderId="11" applyNumberFormat="0" applyAlignment="0" applyProtection="0"/>
    <xf numFmtId="0" fontId="22" fillId="21" borderId="11" applyNumberFormat="0" applyAlignment="0" applyProtection="0"/>
    <xf numFmtId="0" fontId="22" fillId="21" borderId="11" applyNumberFormat="0" applyAlignment="0" applyProtection="0"/>
    <xf numFmtId="0" fontId="22" fillId="21" borderId="11" applyNumberFormat="0" applyAlignment="0" applyProtection="0"/>
    <xf numFmtId="0" fontId="22" fillId="21" borderId="11" applyNumberFormat="0" applyAlignment="0" applyProtection="0"/>
    <xf numFmtId="0" fontId="22" fillId="21" borderId="11" applyNumberFormat="0" applyAlignment="0" applyProtection="0"/>
    <xf numFmtId="0" fontId="22" fillId="21" borderId="11" applyNumberFormat="0" applyAlignment="0" applyProtection="0"/>
    <xf numFmtId="0" fontId="22" fillId="21" borderId="11" applyNumberFormat="0" applyAlignment="0" applyProtection="0"/>
    <xf numFmtId="0" fontId="22" fillId="21" borderId="11" applyNumberFormat="0" applyAlignment="0" applyProtection="0"/>
    <xf numFmtId="0" fontId="22" fillId="21" borderId="11" applyNumberFormat="0" applyAlignment="0" applyProtection="0"/>
    <xf numFmtId="0" fontId="22" fillId="21" borderId="11" applyNumberFormat="0" applyAlignment="0" applyProtection="0"/>
    <xf numFmtId="0" fontId="22" fillId="21" borderId="11" applyNumberFormat="0" applyAlignment="0" applyProtection="0"/>
    <xf numFmtId="0" fontId="22" fillId="21" borderId="11" applyNumberFormat="0" applyAlignment="0" applyProtection="0"/>
    <xf numFmtId="0" fontId="22" fillId="21" borderId="11" applyNumberFormat="0" applyAlignment="0" applyProtection="0"/>
    <xf numFmtId="0" fontId="22" fillId="21" borderId="11" applyNumberFormat="0" applyAlignment="0" applyProtection="0"/>
    <xf numFmtId="0" fontId="22" fillId="21" borderId="11" applyNumberFormat="0" applyAlignment="0" applyProtection="0"/>
    <xf numFmtId="0" fontId="22" fillId="21" borderId="11" applyNumberFormat="0" applyAlignment="0" applyProtection="0"/>
    <xf numFmtId="0" fontId="22" fillId="21" borderId="11" applyNumberFormat="0" applyAlignment="0" applyProtection="0"/>
    <xf numFmtId="0" fontId="22" fillId="21" borderId="11" applyNumberFormat="0" applyAlignment="0" applyProtection="0"/>
    <xf numFmtId="0" fontId="22" fillId="21" borderId="11" applyNumberFormat="0" applyAlignment="0" applyProtection="0"/>
    <xf numFmtId="0" fontId="22" fillId="21" borderId="11" applyNumberFormat="0" applyAlignment="0" applyProtection="0"/>
    <xf numFmtId="0" fontId="22" fillId="21" borderId="11" applyNumberFormat="0" applyAlignment="0" applyProtection="0"/>
    <xf numFmtId="0" fontId="22" fillId="21" borderId="11" applyNumberFormat="0" applyAlignment="0" applyProtection="0"/>
    <xf numFmtId="0" fontId="22" fillId="21" borderId="11" applyNumberFormat="0" applyAlignment="0" applyProtection="0"/>
    <xf numFmtId="0" fontId="22" fillId="21" borderId="11" applyNumberFormat="0" applyAlignment="0" applyProtection="0"/>
    <xf numFmtId="0" fontId="22" fillId="21" borderId="11" applyNumberFormat="0" applyAlignment="0" applyProtection="0"/>
    <xf numFmtId="0" fontId="22" fillId="21" borderId="11" applyNumberFormat="0" applyAlignment="0" applyProtection="0"/>
    <xf numFmtId="0" fontId="22" fillId="21" borderId="11" applyNumberFormat="0" applyAlignment="0" applyProtection="0"/>
    <xf numFmtId="0" fontId="22" fillId="21" borderId="11" applyNumberFormat="0" applyAlignment="0" applyProtection="0"/>
    <xf numFmtId="0" fontId="22" fillId="21" borderId="11" applyNumberFormat="0" applyAlignment="0" applyProtection="0"/>
    <xf numFmtId="0" fontId="22" fillId="21" borderId="11" applyNumberFormat="0" applyAlignment="0" applyProtection="0"/>
    <xf numFmtId="0" fontId="22" fillId="21" borderId="11" applyNumberFormat="0" applyAlignment="0" applyProtection="0"/>
    <xf numFmtId="0" fontId="22" fillId="21" borderId="11" applyNumberFormat="0" applyAlignment="0" applyProtection="0"/>
    <xf numFmtId="0" fontId="22" fillId="21" borderId="11" applyNumberFormat="0" applyAlignment="0" applyProtection="0"/>
    <xf numFmtId="0" fontId="22" fillId="21" borderId="11" applyNumberFormat="0" applyAlignment="0" applyProtection="0"/>
    <xf numFmtId="0" fontId="22" fillId="21" borderId="11" applyNumberFormat="0" applyAlignment="0" applyProtection="0"/>
    <xf numFmtId="0" fontId="22" fillId="21" borderId="11" applyNumberFormat="0" applyAlignment="0" applyProtection="0"/>
    <xf numFmtId="0" fontId="22" fillId="21" borderId="11" applyNumberFormat="0" applyAlignment="0" applyProtection="0"/>
    <xf numFmtId="0" fontId="22" fillId="21" borderId="11" applyNumberFormat="0" applyAlignment="0" applyProtection="0"/>
    <xf numFmtId="0" fontId="22" fillId="21" borderId="11" applyNumberFormat="0" applyAlignment="0" applyProtection="0"/>
    <xf numFmtId="0" fontId="22" fillId="21" borderId="11" applyNumberFormat="0" applyAlignment="0" applyProtection="0"/>
    <xf numFmtId="0" fontId="22" fillId="21" borderId="11" applyNumberFormat="0" applyAlignment="0" applyProtection="0"/>
    <xf numFmtId="0" fontId="22" fillId="21" borderId="11" applyNumberFormat="0" applyAlignment="0" applyProtection="0"/>
    <xf numFmtId="0" fontId="22" fillId="21" borderId="11" applyNumberFormat="0" applyAlignment="0" applyProtection="0"/>
    <xf numFmtId="0" fontId="22" fillId="21" borderId="11" applyNumberFormat="0" applyAlignment="0" applyProtection="0"/>
    <xf numFmtId="0" fontId="22" fillId="21" borderId="11" applyNumberFormat="0" applyAlignment="0" applyProtection="0"/>
    <xf numFmtId="0" fontId="22" fillId="21" borderId="11" applyNumberFormat="0" applyAlignment="0" applyProtection="0"/>
    <xf numFmtId="0" fontId="22" fillId="21" borderId="11" applyNumberFormat="0" applyAlignment="0" applyProtection="0"/>
    <xf numFmtId="0" fontId="22" fillId="21" borderId="11" applyNumberFormat="0" applyAlignment="0" applyProtection="0"/>
    <xf numFmtId="0" fontId="22" fillId="21" borderId="11" applyNumberFormat="0" applyAlignment="0" applyProtection="0"/>
    <xf numFmtId="0" fontId="22" fillId="21" borderId="11" applyNumberFormat="0" applyAlignment="0" applyProtection="0"/>
    <xf numFmtId="0" fontId="22" fillId="21" borderId="11" applyNumberFormat="0" applyAlignment="0" applyProtection="0"/>
    <xf numFmtId="0" fontId="22" fillId="21" borderId="11" applyNumberFormat="0" applyAlignment="0" applyProtection="0"/>
    <xf numFmtId="0" fontId="22" fillId="21" borderId="11" applyNumberFormat="0" applyAlignment="0" applyProtection="0"/>
    <xf numFmtId="0" fontId="22" fillId="21" borderId="11" applyNumberFormat="0" applyAlignment="0" applyProtection="0"/>
    <xf numFmtId="0" fontId="22" fillId="21" borderId="11" applyNumberFormat="0" applyAlignment="0" applyProtection="0"/>
    <xf numFmtId="0" fontId="22" fillId="21" borderId="11" applyNumberFormat="0" applyAlignment="0" applyProtection="0"/>
    <xf numFmtId="0" fontId="22" fillId="21" borderId="11" applyNumberFormat="0" applyAlignment="0" applyProtection="0"/>
    <xf numFmtId="0" fontId="22" fillId="21" borderId="11" applyNumberFormat="0" applyAlignment="0" applyProtection="0"/>
    <xf numFmtId="0" fontId="22" fillId="21" borderId="11" applyNumberFormat="0" applyAlignment="0" applyProtection="0"/>
    <xf numFmtId="0" fontId="22" fillId="21" borderId="11" applyNumberFormat="0" applyAlignment="0" applyProtection="0"/>
    <xf numFmtId="0" fontId="22" fillId="21" borderId="11" applyNumberFormat="0" applyAlignment="0" applyProtection="0"/>
    <xf numFmtId="0" fontId="22" fillId="21" borderId="11" applyNumberFormat="0" applyAlignment="0" applyProtection="0"/>
    <xf numFmtId="0" fontId="22" fillId="21" borderId="11" applyNumberFormat="0" applyAlignment="0" applyProtection="0"/>
    <xf numFmtId="0" fontId="22" fillId="21" borderId="11" applyNumberFormat="0" applyAlignment="0" applyProtection="0"/>
    <xf numFmtId="0" fontId="22" fillId="21" borderId="11" applyNumberFormat="0" applyAlignment="0" applyProtection="0"/>
    <xf numFmtId="0" fontId="22" fillId="21" borderId="11" applyNumberFormat="0" applyAlignment="0" applyProtection="0"/>
    <xf numFmtId="0" fontId="22" fillId="21" borderId="11" applyNumberFormat="0" applyAlignment="0" applyProtection="0"/>
    <xf numFmtId="0" fontId="22" fillId="21" borderId="11" applyNumberFormat="0" applyAlignment="0" applyProtection="0"/>
    <xf numFmtId="0" fontId="22" fillId="21" borderId="11" applyNumberFormat="0" applyAlignment="0" applyProtection="0"/>
    <xf numFmtId="0" fontId="22" fillId="21" borderId="11" applyNumberFormat="0" applyAlignment="0" applyProtection="0"/>
    <xf numFmtId="0" fontId="22" fillId="21" borderId="11" applyNumberFormat="0" applyAlignment="0" applyProtection="0"/>
    <xf numFmtId="0" fontId="22" fillId="21" borderId="11" applyNumberFormat="0" applyAlignment="0" applyProtection="0"/>
    <xf numFmtId="0" fontId="22" fillId="21" borderId="11" applyNumberFormat="0" applyAlignment="0" applyProtection="0"/>
    <xf numFmtId="0" fontId="22" fillId="21" borderId="11" applyNumberFormat="0" applyAlignment="0" applyProtection="0"/>
    <xf numFmtId="0" fontId="22" fillId="21" borderId="11" applyNumberFormat="0" applyAlignment="0" applyProtection="0"/>
    <xf numFmtId="0" fontId="22" fillId="21" borderId="11" applyNumberFormat="0" applyAlignment="0" applyProtection="0"/>
    <xf numFmtId="0" fontId="22" fillId="21" borderId="11" applyNumberFormat="0" applyAlignment="0" applyProtection="0"/>
    <xf numFmtId="0" fontId="22" fillId="21" borderId="11" applyNumberFormat="0" applyAlignment="0" applyProtection="0"/>
    <xf numFmtId="0" fontId="22" fillId="21" borderId="11" applyNumberFormat="0" applyAlignment="0" applyProtection="0"/>
    <xf numFmtId="0" fontId="22" fillId="21" borderId="11" applyNumberFormat="0" applyAlignment="0" applyProtection="0"/>
    <xf numFmtId="0" fontId="22" fillId="21" borderId="11" applyNumberFormat="0" applyAlignment="0" applyProtection="0"/>
    <xf numFmtId="0" fontId="22" fillId="21" borderId="11" applyNumberFormat="0" applyAlignment="0" applyProtection="0"/>
    <xf numFmtId="0" fontId="22" fillId="21" borderId="11" applyNumberFormat="0" applyAlignment="0" applyProtection="0"/>
    <xf numFmtId="0" fontId="22" fillId="21" borderId="11" applyNumberFormat="0" applyAlignment="0" applyProtection="0"/>
    <xf numFmtId="0" fontId="22" fillId="21" borderId="11" applyNumberFormat="0" applyAlignment="0" applyProtection="0"/>
    <xf numFmtId="0" fontId="22" fillId="21" borderId="11" applyNumberFormat="0" applyAlignment="0" applyProtection="0"/>
    <xf numFmtId="0" fontId="22" fillId="21" borderId="11" applyNumberFormat="0" applyAlignment="0" applyProtection="0"/>
    <xf numFmtId="0" fontId="22" fillId="21" borderId="11" applyNumberFormat="0" applyAlignment="0" applyProtection="0"/>
    <xf numFmtId="0" fontId="22" fillId="21" borderId="11" applyNumberFormat="0" applyAlignment="0" applyProtection="0"/>
    <xf numFmtId="0" fontId="22" fillId="21" borderId="11" applyNumberFormat="0" applyAlignment="0" applyProtection="0"/>
    <xf numFmtId="0" fontId="22" fillId="21" borderId="11" applyNumberFormat="0" applyAlignment="0" applyProtection="0"/>
    <xf numFmtId="0" fontId="22" fillId="21" borderId="11" applyNumberFormat="0" applyAlignment="0" applyProtection="0"/>
    <xf numFmtId="0" fontId="22" fillId="21" borderId="11" applyNumberFormat="0" applyAlignment="0" applyProtection="0"/>
    <xf numFmtId="0" fontId="22" fillId="21" borderId="11" applyNumberFormat="0" applyAlignment="0" applyProtection="0"/>
    <xf numFmtId="0" fontId="22" fillId="21" borderId="11" applyNumberFormat="0" applyAlignment="0" applyProtection="0"/>
    <xf numFmtId="0" fontId="22" fillId="21" borderId="11" applyNumberFormat="0" applyAlignment="0" applyProtection="0"/>
    <xf numFmtId="0" fontId="22" fillId="21" borderId="11" applyNumberFormat="0" applyAlignment="0" applyProtection="0"/>
    <xf numFmtId="0" fontId="22" fillId="21" borderId="11" applyNumberFormat="0" applyAlignment="0" applyProtection="0"/>
    <xf numFmtId="0" fontId="22" fillId="21" borderId="11" applyNumberFormat="0" applyAlignment="0" applyProtection="0"/>
    <xf numFmtId="0" fontId="22" fillId="21" borderId="11" applyNumberFormat="0" applyAlignment="0" applyProtection="0"/>
    <xf numFmtId="0" fontId="22" fillId="21" borderId="11" applyNumberFormat="0" applyAlignment="0" applyProtection="0"/>
    <xf numFmtId="0" fontId="22" fillId="21" borderId="11" applyNumberFormat="0" applyAlignment="0" applyProtection="0"/>
    <xf numFmtId="0" fontId="22" fillId="21" borderId="11" applyNumberFormat="0" applyAlignment="0" applyProtection="0"/>
    <xf numFmtId="0" fontId="22" fillId="21" borderId="11" applyNumberFormat="0" applyAlignment="0" applyProtection="0"/>
    <xf numFmtId="0" fontId="22" fillId="21" borderId="11" applyNumberFormat="0" applyAlignment="0" applyProtection="0"/>
    <xf numFmtId="0" fontId="22" fillId="21" borderId="11" applyNumberFormat="0" applyAlignment="0" applyProtection="0"/>
    <xf numFmtId="0" fontId="22" fillId="21" borderId="11" applyNumberFormat="0" applyAlignment="0" applyProtection="0"/>
    <xf numFmtId="0" fontId="22" fillId="21" borderId="11" applyNumberFormat="0" applyAlignment="0" applyProtection="0"/>
    <xf numFmtId="0" fontId="22" fillId="21" borderId="11" applyNumberFormat="0" applyAlignment="0" applyProtection="0"/>
    <xf numFmtId="0" fontId="22" fillId="21" borderId="11" applyNumberFormat="0" applyAlignment="0" applyProtection="0"/>
    <xf numFmtId="0" fontId="22" fillId="21" borderId="11" applyNumberFormat="0" applyAlignment="0" applyProtection="0"/>
    <xf numFmtId="0" fontId="22" fillId="21" borderId="11" applyNumberFormat="0" applyAlignment="0" applyProtection="0"/>
    <xf numFmtId="0" fontId="22" fillId="21" borderId="11" applyNumberFormat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0" fillId="0" borderId="0"/>
    <xf numFmtId="0" fontId="20" fillId="0" borderId="0"/>
  </cellStyleXfs>
  <cellXfs count="38">
    <xf numFmtId="0" fontId="0" fillId="0" borderId="0" xfId="0"/>
    <xf numFmtId="1" fontId="7" fillId="0" borderId="3" xfId="2" applyNumberFormat="1" applyFont="1" applyBorder="1" applyAlignment="1">
      <alignment horizontal="center" vertical="center"/>
    </xf>
    <xf numFmtId="0" fontId="4" fillId="0" borderId="0" xfId="3" applyFont="1"/>
    <xf numFmtId="0" fontId="5" fillId="0" borderId="2" xfId="3" applyFont="1" applyBorder="1" applyAlignment="1">
      <alignment horizontal="center" vertical="center"/>
    </xf>
    <xf numFmtId="2" fontId="4" fillId="0" borderId="0" xfId="3" applyNumberFormat="1" applyFont="1"/>
    <xf numFmtId="1" fontId="4" fillId="0" borderId="0" xfId="3" applyNumberFormat="1" applyFont="1"/>
    <xf numFmtId="165" fontId="5" fillId="0" borderId="2" xfId="1" applyNumberFormat="1" applyFont="1" applyBorder="1" applyAlignment="1">
      <alignment horizontal="center" vertical="center"/>
    </xf>
    <xf numFmtId="0" fontId="26" fillId="0" borderId="0" xfId="0" applyFont="1" applyAlignment="1">
      <alignment horizontal="center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0" fontId="26" fillId="2" borderId="0" xfId="0" applyFont="1" applyFill="1" applyAlignment="1">
      <alignment horizontal="center"/>
    </xf>
    <xf numFmtId="16" fontId="26" fillId="0" borderId="2" xfId="0" applyNumberFormat="1" applyFont="1" applyBorder="1" applyAlignment="1">
      <alignment horizontal="center" wrapText="1"/>
    </xf>
    <xf numFmtId="0" fontId="26" fillId="2" borderId="2" xfId="0" applyFont="1" applyFill="1" applyBorder="1" applyAlignment="1">
      <alignment horizontal="center"/>
    </xf>
    <xf numFmtId="0" fontId="26" fillId="2" borderId="16" xfId="0" applyFont="1" applyFill="1" applyBorder="1" applyAlignment="1">
      <alignment horizontal="center"/>
    </xf>
    <xf numFmtId="0" fontId="26" fillId="2" borderId="3" xfId="0" applyFont="1" applyFill="1" applyBorder="1" applyAlignment="1">
      <alignment horizontal="center"/>
    </xf>
    <xf numFmtId="0" fontId="26" fillId="2" borderId="17" xfId="0" applyFont="1" applyFill="1" applyBorder="1" applyAlignment="1">
      <alignment horizontal="center"/>
    </xf>
    <xf numFmtId="0" fontId="5" fillId="25" borderId="2" xfId="1" applyFont="1" applyFill="1" applyBorder="1" applyAlignment="1">
      <alignment horizontal="center" vertical="center"/>
    </xf>
    <xf numFmtId="1" fontId="5" fillId="25" borderId="2" xfId="1" applyNumberFormat="1" applyFont="1" applyFill="1" applyBorder="1" applyAlignment="1">
      <alignment horizontal="center" vertical="center"/>
    </xf>
    <xf numFmtId="0" fontId="4" fillId="25" borderId="0" xfId="1" applyFont="1" applyFill="1"/>
    <xf numFmtId="0" fontId="7" fillId="25" borderId="2" xfId="1" applyFont="1" applyFill="1" applyBorder="1" applyAlignment="1">
      <alignment horizontal="center" vertical="center" wrapText="1"/>
    </xf>
    <xf numFmtId="1" fontId="7" fillId="25" borderId="2" xfId="1" applyNumberFormat="1" applyFont="1" applyFill="1" applyBorder="1" applyAlignment="1">
      <alignment horizontal="center" vertical="center" wrapText="1"/>
    </xf>
    <xf numFmtId="0" fontId="4" fillId="25" borderId="0" xfId="1" applyFont="1" applyFill="1" applyAlignment="1">
      <alignment horizontal="center" vertical="center"/>
    </xf>
    <xf numFmtId="166" fontId="27" fillId="0" borderId="2" xfId="0" applyNumberFormat="1" applyFont="1" applyBorder="1" applyAlignment="1">
      <alignment horizontal="center" vertical="center"/>
    </xf>
    <xf numFmtId="166" fontId="0" fillId="0" borderId="2" xfId="0" applyNumberFormat="1" applyBorder="1" applyAlignment="1">
      <alignment horizontal="center"/>
    </xf>
    <xf numFmtId="166" fontId="27" fillId="0" borderId="3" xfId="7361" applyNumberFormat="1" applyFont="1" applyBorder="1" applyAlignment="1">
      <alignment horizontal="center"/>
    </xf>
    <xf numFmtId="166" fontId="20" fillId="25" borderId="2" xfId="7360" applyNumberFormat="1" applyFill="1" applyBorder="1" applyAlignment="1">
      <alignment horizontal="center"/>
    </xf>
    <xf numFmtId="166" fontId="28" fillId="0" borderId="2" xfId="0" applyNumberFormat="1" applyFont="1" applyBorder="1" applyAlignment="1">
      <alignment horizontal="center" vertical="center"/>
    </xf>
    <xf numFmtId="2" fontId="26" fillId="0" borderId="20" xfId="0" applyNumberFormat="1" applyFont="1" applyBorder="1" applyAlignment="1">
      <alignment horizontal="center"/>
    </xf>
    <xf numFmtId="2" fontId="26" fillId="2" borderId="21" xfId="0" applyNumberFormat="1" applyFont="1" applyFill="1" applyBorder="1" applyAlignment="1">
      <alignment horizontal="center"/>
    </xf>
    <xf numFmtId="16" fontId="26" fillId="0" borderId="13" xfId="0" applyNumberFormat="1" applyFont="1" applyBorder="1" applyAlignment="1">
      <alignment horizontal="center" wrapText="1"/>
    </xf>
    <xf numFmtId="16" fontId="26" fillId="0" borderId="14" xfId="0" applyNumberFormat="1" applyFont="1" applyBorder="1" applyAlignment="1">
      <alignment horizontal="center" wrapText="1"/>
    </xf>
    <xf numFmtId="0" fontId="26" fillId="0" borderId="13" xfId="0" applyFont="1" applyBorder="1" applyAlignment="1">
      <alignment horizontal="center"/>
    </xf>
    <xf numFmtId="0" fontId="26" fillId="0" borderId="14" xfId="0" applyFont="1" applyBorder="1" applyAlignment="1">
      <alignment horizontal="center"/>
    </xf>
    <xf numFmtId="0" fontId="26" fillId="0" borderId="15" xfId="0" applyFont="1" applyBorder="1" applyAlignment="1">
      <alignment horizontal="center"/>
    </xf>
    <xf numFmtId="0" fontId="26" fillId="0" borderId="0" xfId="0" applyFont="1" applyAlignment="1">
      <alignment horizontal="center" vertical="center" wrapText="1"/>
    </xf>
    <xf numFmtId="16" fontId="26" fillId="0" borderId="18" xfId="0" applyNumberFormat="1" applyFont="1" applyBorder="1" applyAlignment="1">
      <alignment horizontal="center" wrapText="1"/>
    </xf>
    <xf numFmtId="16" fontId="26" fillId="0" borderId="19" xfId="0" applyNumberFormat="1" applyFont="1" applyBorder="1" applyAlignment="1">
      <alignment horizontal="center" wrapText="1"/>
    </xf>
    <xf numFmtId="0" fontId="3" fillId="0" borderId="1" xfId="3" applyFont="1" applyBorder="1" applyAlignment="1">
      <alignment horizontal="center" vertical="center"/>
    </xf>
  </cellXfs>
  <cellStyles count="7362">
    <cellStyle name="20% - Accent1 10" xfId="7"/>
    <cellStyle name="20% - Accent1 100" xfId="8"/>
    <cellStyle name="20% - Accent1 101" xfId="9"/>
    <cellStyle name="20% - Accent1 102" xfId="10"/>
    <cellStyle name="20% - Accent1 103" xfId="11"/>
    <cellStyle name="20% - Accent1 104" xfId="12"/>
    <cellStyle name="20% - Accent1 105" xfId="13"/>
    <cellStyle name="20% - Accent1 106" xfId="14"/>
    <cellStyle name="20% - Accent1 107" xfId="15"/>
    <cellStyle name="20% - Accent1 108" xfId="16"/>
    <cellStyle name="20% - Accent1 109" xfId="17"/>
    <cellStyle name="20% - Accent1 11" xfId="18"/>
    <cellStyle name="20% - Accent1 110" xfId="19"/>
    <cellStyle name="20% - Accent1 111" xfId="20"/>
    <cellStyle name="20% - Accent1 112" xfId="21"/>
    <cellStyle name="20% - Accent1 113" xfId="22"/>
    <cellStyle name="20% - Accent1 114" xfId="23"/>
    <cellStyle name="20% - Accent1 115" xfId="24"/>
    <cellStyle name="20% - Accent1 116" xfId="25"/>
    <cellStyle name="20% - Accent1 117" xfId="26"/>
    <cellStyle name="20% - Accent1 118" xfId="27"/>
    <cellStyle name="20% - Accent1 119" xfId="28"/>
    <cellStyle name="20% - Accent1 12" xfId="29"/>
    <cellStyle name="20% - Accent1 120" xfId="30"/>
    <cellStyle name="20% - Accent1 121" xfId="31"/>
    <cellStyle name="20% - Accent1 122" xfId="32"/>
    <cellStyle name="20% - Accent1 123" xfId="33"/>
    <cellStyle name="20% - Accent1 124" xfId="34"/>
    <cellStyle name="20% - Accent1 125" xfId="35"/>
    <cellStyle name="20% - Accent1 126" xfId="36"/>
    <cellStyle name="20% - Accent1 127" xfId="37"/>
    <cellStyle name="20% - Accent1 128" xfId="38"/>
    <cellStyle name="20% - Accent1 129" xfId="39"/>
    <cellStyle name="20% - Accent1 13" xfId="40"/>
    <cellStyle name="20% - Accent1 130" xfId="41"/>
    <cellStyle name="20% - Accent1 131" xfId="42"/>
    <cellStyle name="20% - Accent1 132" xfId="43"/>
    <cellStyle name="20% - Accent1 133" xfId="44"/>
    <cellStyle name="20% - Accent1 134" xfId="45"/>
    <cellStyle name="20% - Accent1 135" xfId="46"/>
    <cellStyle name="20% - Accent1 136" xfId="47"/>
    <cellStyle name="20% - Accent1 137" xfId="48"/>
    <cellStyle name="20% - Accent1 138" xfId="49"/>
    <cellStyle name="20% - Accent1 139" xfId="50"/>
    <cellStyle name="20% - Accent1 14" xfId="51"/>
    <cellStyle name="20% - Accent1 140" xfId="52"/>
    <cellStyle name="20% - Accent1 141" xfId="53"/>
    <cellStyle name="20% - Accent1 142" xfId="54"/>
    <cellStyle name="20% - Accent1 143" xfId="55"/>
    <cellStyle name="20% - Accent1 144" xfId="56"/>
    <cellStyle name="20% - Accent1 145" xfId="57"/>
    <cellStyle name="20% - Accent1 146" xfId="58"/>
    <cellStyle name="20% - Accent1 147" xfId="59"/>
    <cellStyle name="20% - Accent1 148" xfId="60"/>
    <cellStyle name="20% - Accent1 149" xfId="61"/>
    <cellStyle name="20% - Accent1 15" xfId="62"/>
    <cellStyle name="20% - Accent1 150" xfId="63"/>
    <cellStyle name="20% - Accent1 151" xfId="64"/>
    <cellStyle name="20% - Accent1 152" xfId="65"/>
    <cellStyle name="20% - Accent1 153" xfId="66"/>
    <cellStyle name="20% - Accent1 154" xfId="67"/>
    <cellStyle name="20% - Accent1 155" xfId="68"/>
    <cellStyle name="20% - Accent1 156" xfId="69"/>
    <cellStyle name="20% - Accent1 157" xfId="70"/>
    <cellStyle name="20% - Accent1 158" xfId="71"/>
    <cellStyle name="20% - Accent1 159" xfId="72"/>
    <cellStyle name="20% - Accent1 16" xfId="73"/>
    <cellStyle name="20% - Accent1 160" xfId="74"/>
    <cellStyle name="20% - Accent1 161" xfId="75"/>
    <cellStyle name="20% - Accent1 162" xfId="76"/>
    <cellStyle name="20% - Accent1 163" xfId="77"/>
    <cellStyle name="20% - Accent1 164" xfId="78"/>
    <cellStyle name="20% - Accent1 165" xfId="79"/>
    <cellStyle name="20% - Accent1 166" xfId="80"/>
    <cellStyle name="20% - Accent1 167" xfId="81"/>
    <cellStyle name="20% - Accent1 168" xfId="82"/>
    <cellStyle name="20% - Accent1 169" xfId="83"/>
    <cellStyle name="20% - Accent1 17" xfId="84"/>
    <cellStyle name="20% - Accent1 170" xfId="85"/>
    <cellStyle name="20% - Accent1 171" xfId="86"/>
    <cellStyle name="20% - Accent1 172" xfId="87"/>
    <cellStyle name="20% - Accent1 173" xfId="88"/>
    <cellStyle name="20% - Accent1 174" xfId="89"/>
    <cellStyle name="20% - Accent1 175" xfId="90"/>
    <cellStyle name="20% - Accent1 176" xfId="91"/>
    <cellStyle name="20% - Accent1 18" xfId="92"/>
    <cellStyle name="20% - Accent1 19" xfId="93"/>
    <cellStyle name="20% - Accent1 2" xfId="94"/>
    <cellStyle name="20% - Accent1 20" xfId="95"/>
    <cellStyle name="20% - Accent1 21" xfId="96"/>
    <cellStyle name="20% - Accent1 22" xfId="97"/>
    <cellStyle name="20% - Accent1 23" xfId="98"/>
    <cellStyle name="20% - Accent1 24" xfId="99"/>
    <cellStyle name="20% - Accent1 25" xfId="100"/>
    <cellStyle name="20% - Accent1 26" xfId="101"/>
    <cellStyle name="20% - Accent1 27" xfId="102"/>
    <cellStyle name="20% - Accent1 28" xfId="103"/>
    <cellStyle name="20% - Accent1 29" xfId="104"/>
    <cellStyle name="20% - Accent1 3" xfId="105"/>
    <cellStyle name="20% - Accent1 30" xfId="106"/>
    <cellStyle name="20% - Accent1 31" xfId="107"/>
    <cellStyle name="20% - Accent1 32" xfId="108"/>
    <cellStyle name="20% - Accent1 33" xfId="109"/>
    <cellStyle name="20% - Accent1 34" xfId="110"/>
    <cellStyle name="20% - Accent1 35" xfId="111"/>
    <cellStyle name="20% - Accent1 36" xfId="112"/>
    <cellStyle name="20% - Accent1 37" xfId="113"/>
    <cellStyle name="20% - Accent1 38" xfId="114"/>
    <cellStyle name="20% - Accent1 39" xfId="115"/>
    <cellStyle name="20% - Accent1 4" xfId="116"/>
    <cellStyle name="20% - Accent1 40" xfId="117"/>
    <cellStyle name="20% - Accent1 41" xfId="118"/>
    <cellStyle name="20% - Accent1 42" xfId="119"/>
    <cellStyle name="20% - Accent1 43" xfId="120"/>
    <cellStyle name="20% - Accent1 44" xfId="121"/>
    <cellStyle name="20% - Accent1 45" xfId="122"/>
    <cellStyle name="20% - Accent1 46" xfId="123"/>
    <cellStyle name="20% - Accent1 47" xfId="124"/>
    <cellStyle name="20% - Accent1 48" xfId="125"/>
    <cellStyle name="20% - Accent1 49" xfId="126"/>
    <cellStyle name="20% - Accent1 5" xfId="127"/>
    <cellStyle name="20% - Accent1 50" xfId="128"/>
    <cellStyle name="20% - Accent1 51" xfId="129"/>
    <cellStyle name="20% - Accent1 52" xfId="130"/>
    <cellStyle name="20% - Accent1 53" xfId="131"/>
    <cellStyle name="20% - Accent1 54" xfId="132"/>
    <cellStyle name="20% - Accent1 55" xfId="133"/>
    <cellStyle name="20% - Accent1 56" xfId="134"/>
    <cellStyle name="20% - Accent1 57" xfId="135"/>
    <cellStyle name="20% - Accent1 58" xfId="136"/>
    <cellStyle name="20% - Accent1 59" xfId="137"/>
    <cellStyle name="20% - Accent1 6" xfId="138"/>
    <cellStyle name="20% - Accent1 60" xfId="139"/>
    <cellStyle name="20% - Accent1 61" xfId="140"/>
    <cellStyle name="20% - Accent1 62" xfId="141"/>
    <cellStyle name="20% - Accent1 63" xfId="142"/>
    <cellStyle name="20% - Accent1 64" xfId="143"/>
    <cellStyle name="20% - Accent1 65" xfId="144"/>
    <cellStyle name="20% - Accent1 66" xfId="145"/>
    <cellStyle name="20% - Accent1 67" xfId="146"/>
    <cellStyle name="20% - Accent1 68" xfId="147"/>
    <cellStyle name="20% - Accent1 69" xfId="148"/>
    <cellStyle name="20% - Accent1 7" xfId="149"/>
    <cellStyle name="20% - Accent1 70" xfId="150"/>
    <cellStyle name="20% - Accent1 71" xfId="151"/>
    <cellStyle name="20% - Accent1 72" xfId="152"/>
    <cellStyle name="20% - Accent1 73" xfId="153"/>
    <cellStyle name="20% - Accent1 74" xfId="154"/>
    <cellStyle name="20% - Accent1 75" xfId="155"/>
    <cellStyle name="20% - Accent1 76" xfId="156"/>
    <cellStyle name="20% - Accent1 77" xfId="157"/>
    <cellStyle name="20% - Accent1 78" xfId="158"/>
    <cellStyle name="20% - Accent1 79" xfId="159"/>
    <cellStyle name="20% - Accent1 8" xfId="160"/>
    <cellStyle name="20% - Accent1 80" xfId="161"/>
    <cellStyle name="20% - Accent1 81" xfId="162"/>
    <cellStyle name="20% - Accent1 82" xfId="163"/>
    <cellStyle name="20% - Accent1 83" xfId="164"/>
    <cellStyle name="20% - Accent1 84" xfId="165"/>
    <cellStyle name="20% - Accent1 85" xfId="166"/>
    <cellStyle name="20% - Accent1 86" xfId="167"/>
    <cellStyle name="20% - Accent1 87" xfId="168"/>
    <cellStyle name="20% - Accent1 88" xfId="169"/>
    <cellStyle name="20% - Accent1 89" xfId="170"/>
    <cellStyle name="20% - Accent1 9" xfId="171"/>
    <cellStyle name="20% - Accent1 90" xfId="172"/>
    <cellStyle name="20% - Accent1 91" xfId="173"/>
    <cellStyle name="20% - Accent1 92" xfId="174"/>
    <cellStyle name="20% - Accent1 93" xfId="175"/>
    <cellStyle name="20% - Accent1 94" xfId="176"/>
    <cellStyle name="20% - Accent1 95" xfId="177"/>
    <cellStyle name="20% - Accent1 96" xfId="178"/>
    <cellStyle name="20% - Accent1 97" xfId="179"/>
    <cellStyle name="20% - Accent1 98" xfId="180"/>
    <cellStyle name="20% - Accent1 99" xfId="181"/>
    <cellStyle name="20% - Accent2 10" xfId="182"/>
    <cellStyle name="20% - Accent2 100" xfId="183"/>
    <cellStyle name="20% - Accent2 101" xfId="184"/>
    <cellStyle name="20% - Accent2 102" xfId="185"/>
    <cellStyle name="20% - Accent2 103" xfId="186"/>
    <cellStyle name="20% - Accent2 104" xfId="187"/>
    <cellStyle name="20% - Accent2 105" xfId="188"/>
    <cellStyle name="20% - Accent2 106" xfId="189"/>
    <cellStyle name="20% - Accent2 107" xfId="190"/>
    <cellStyle name="20% - Accent2 108" xfId="191"/>
    <cellStyle name="20% - Accent2 109" xfId="192"/>
    <cellStyle name="20% - Accent2 11" xfId="193"/>
    <cellStyle name="20% - Accent2 110" xfId="194"/>
    <cellStyle name="20% - Accent2 111" xfId="195"/>
    <cellStyle name="20% - Accent2 112" xfId="196"/>
    <cellStyle name="20% - Accent2 113" xfId="197"/>
    <cellStyle name="20% - Accent2 114" xfId="198"/>
    <cellStyle name="20% - Accent2 115" xfId="199"/>
    <cellStyle name="20% - Accent2 116" xfId="200"/>
    <cellStyle name="20% - Accent2 117" xfId="201"/>
    <cellStyle name="20% - Accent2 118" xfId="202"/>
    <cellStyle name="20% - Accent2 119" xfId="203"/>
    <cellStyle name="20% - Accent2 12" xfId="204"/>
    <cellStyle name="20% - Accent2 120" xfId="205"/>
    <cellStyle name="20% - Accent2 121" xfId="206"/>
    <cellStyle name="20% - Accent2 122" xfId="207"/>
    <cellStyle name="20% - Accent2 123" xfId="208"/>
    <cellStyle name="20% - Accent2 124" xfId="209"/>
    <cellStyle name="20% - Accent2 125" xfId="210"/>
    <cellStyle name="20% - Accent2 126" xfId="211"/>
    <cellStyle name="20% - Accent2 127" xfId="212"/>
    <cellStyle name="20% - Accent2 128" xfId="213"/>
    <cellStyle name="20% - Accent2 129" xfId="214"/>
    <cellStyle name="20% - Accent2 13" xfId="215"/>
    <cellStyle name="20% - Accent2 130" xfId="216"/>
    <cellStyle name="20% - Accent2 131" xfId="217"/>
    <cellStyle name="20% - Accent2 132" xfId="218"/>
    <cellStyle name="20% - Accent2 133" xfId="219"/>
    <cellStyle name="20% - Accent2 134" xfId="220"/>
    <cellStyle name="20% - Accent2 135" xfId="221"/>
    <cellStyle name="20% - Accent2 136" xfId="222"/>
    <cellStyle name="20% - Accent2 137" xfId="223"/>
    <cellStyle name="20% - Accent2 138" xfId="224"/>
    <cellStyle name="20% - Accent2 139" xfId="225"/>
    <cellStyle name="20% - Accent2 14" xfId="226"/>
    <cellStyle name="20% - Accent2 140" xfId="227"/>
    <cellStyle name="20% - Accent2 141" xfId="228"/>
    <cellStyle name="20% - Accent2 142" xfId="229"/>
    <cellStyle name="20% - Accent2 143" xfId="230"/>
    <cellStyle name="20% - Accent2 144" xfId="231"/>
    <cellStyle name="20% - Accent2 145" xfId="232"/>
    <cellStyle name="20% - Accent2 146" xfId="233"/>
    <cellStyle name="20% - Accent2 147" xfId="234"/>
    <cellStyle name="20% - Accent2 148" xfId="235"/>
    <cellStyle name="20% - Accent2 149" xfId="236"/>
    <cellStyle name="20% - Accent2 15" xfId="237"/>
    <cellStyle name="20% - Accent2 150" xfId="238"/>
    <cellStyle name="20% - Accent2 151" xfId="239"/>
    <cellStyle name="20% - Accent2 152" xfId="240"/>
    <cellStyle name="20% - Accent2 153" xfId="241"/>
    <cellStyle name="20% - Accent2 154" xfId="242"/>
    <cellStyle name="20% - Accent2 155" xfId="243"/>
    <cellStyle name="20% - Accent2 156" xfId="244"/>
    <cellStyle name="20% - Accent2 157" xfId="245"/>
    <cellStyle name="20% - Accent2 158" xfId="246"/>
    <cellStyle name="20% - Accent2 159" xfId="247"/>
    <cellStyle name="20% - Accent2 16" xfId="248"/>
    <cellStyle name="20% - Accent2 160" xfId="249"/>
    <cellStyle name="20% - Accent2 161" xfId="250"/>
    <cellStyle name="20% - Accent2 162" xfId="251"/>
    <cellStyle name="20% - Accent2 163" xfId="252"/>
    <cellStyle name="20% - Accent2 164" xfId="253"/>
    <cellStyle name="20% - Accent2 165" xfId="254"/>
    <cellStyle name="20% - Accent2 166" xfId="255"/>
    <cellStyle name="20% - Accent2 167" xfId="256"/>
    <cellStyle name="20% - Accent2 168" xfId="257"/>
    <cellStyle name="20% - Accent2 169" xfId="258"/>
    <cellStyle name="20% - Accent2 17" xfId="259"/>
    <cellStyle name="20% - Accent2 170" xfId="260"/>
    <cellStyle name="20% - Accent2 171" xfId="261"/>
    <cellStyle name="20% - Accent2 172" xfId="262"/>
    <cellStyle name="20% - Accent2 173" xfId="263"/>
    <cellStyle name="20% - Accent2 174" xfId="264"/>
    <cellStyle name="20% - Accent2 175" xfId="265"/>
    <cellStyle name="20% - Accent2 176" xfId="266"/>
    <cellStyle name="20% - Accent2 18" xfId="267"/>
    <cellStyle name="20% - Accent2 19" xfId="268"/>
    <cellStyle name="20% - Accent2 2" xfId="269"/>
    <cellStyle name="20% - Accent2 20" xfId="270"/>
    <cellStyle name="20% - Accent2 21" xfId="271"/>
    <cellStyle name="20% - Accent2 22" xfId="272"/>
    <cellStyle name="20% - Accent2 23" xfId="273"/>
    <cellStyle name="20% - Accent2 24" xfId="274"/>
    <cellStyle name="20% - Accent2 25" xfId="275"/>
    <cellStyle name="20% - Accent2 26" xfId="276"/>
    <cellStyle name="20% - Accent2 27" xfId="277"/>
    <cellStyle name="20% - Accent2 28" xfId="278"/>
    <cellStyle name="20% - Accent2 29" xfId="279"/>
    <cellStyle name="20% - Accent2 3" xfId="280"/>
    <cellStyle name="20% - Accent2 30" xfId="281"/>
    <cellStyle name="20% - Accent2 31" xfId="282"/>
    <cellStyle name="20% - Accent2 32" xfId="283"/>
    <cellStyle name="20% - Accent2 33" xfId="284"/>
    <cellStyle name="20% - Accent2 34" xfId="285"/>
    <cellStyle name="20% - Accent2 35" xfId="286"/>
    <cellStyle name="20% - Accent2 36" xfId="287"/>
    <cellStyle name="20% - Accent2 37" xfId="288"/>
    <cellStyle name="20% - Accent2 38" xfId="289"/>
    <cellStyle name="20% - Accent2 39" xfId="290"/>
    <cellStyle name="20% - Accent2 4" xfId="291"/>
    <cellStyle name="20% - Accent2 40" xfId="292"/>
    <cellStyle name="20% - Accent2 41" xfId="293"/>
    <cellStyle name="20% - Accent2 42" xfId="294"/>
    <cellStyle name="20% - Accent2 43" xfId="295"/>
    <cellStyle name="20% - Accent2 44" xfId="296"/>
    <cellStyle name="20% - Accent2 45" xfId="297"/>
    <cellStyle name="20% - Accent2 46" xfId="298"/>
    <cellStyle name="20% - Accent2 47" xfId="299"/>
    <cellStyle name="20% - Accent2 48" xfId="300"/>
    <cellStyle name="20% - Accent2 49" xfId="301"/>
    <cellStyle name="20% - Accent2 5" xfId="302"/>
    <cellStyle name="20% - Accent2 50" xfId="303"/>
    <cellStyle name="20% - Accent2 51" xfId="304"/>
    <cellStyle name="20% - Accent2 52" xfId="305"/>
    <cellStyle name="20% - Accent2 53" xfId="306"/>
    <cellStyle name="20% - Accent2 54" xfId="307"/>
    <cellStyle name="20% - Accent2 55" xfId="308"/>
    <cellStyle name="20% - Accent2 56" xfId="309"/>
    <cellStyle name="20% - Accent2 57" xfId="310"/>
    <cellStyle name="20% - Accent2 58" xfId="311"/>
    <cellStyle name="20% - Accent2 59" xfId="312"/>
    <cellStyle name="20% - Accent2 6" xfId="313"/>
    <cellStyle name="20% - Accent2 60" xfId="314"/>
    <cellStyle name="20% - Accent2 61" xfId="315"/>
    <cellStyle name="20% - Accent2 62" xfId="316"/>
    <cellStyle name="20% - Accent2 63" xfId="317"/>
    <cellStyle name="20% - Accent2 64" xfId="318"/>
    <cellStyle name="20% - Accent2 65" xfId="319"/>
    <cellStyle name="20% - Accent2 66" xfId="320"/>
    <cellStyle name="20% - Accent2 67" xfId="321"/>
    <cellStyle name="20% - Accent2 68" xfId="322"/>
    <cellStyle name="20% - Accent2 69" xfId="323"/>
    <cellStyle name="20% - Accent2 7" xfId="324"/>
    <cellStyle name="20% - Accent2 70" xfId="325"/>
    <cellStyle name="20% - Accent2 71" xfId="326"/>
    <cellStyle name="20% - Accent2 72" xfId="327"/>
    <cellStyle name="20% - Accent2 73" xfId="328"/>
    <cellStyle name="20% - Accent2 74" xfId="329"/>
    <cellStyle name="20% - Accent2 75" xfId="330"/>
    <cellStyle name="20% - Accent2 76" xfId="331"/>
    <cellStyle name="20% - Accent2 77" xfId="332"/>
    <cellStyle name="20% - Accent2 78" xfId="333"/>
    <cellStyle name="20% - Accent2 79" xfId="334"/>
    <cellStyle name="20% - Accent2 8" xfId="335"/>
    <cellStyle name="20% - Accent2 80" xfId="336"/>
    <cellStyle name="20% - Accent2 81" xfId="337"/>
    <cellStyle name="20% - Accent2 82" xfId="338"/>
    <cellStyle name="20% - Accent2 83" xfId="339"/>
    <cellStyle name="20% - Accent2 84" xfId="340"/>
    <cellStyle name="20% - Accent2 85" xfId="341"/>
    <cellStyle name="20% - Accent2 86" xfId="342"/>
    <cellStyle name="20% - Accent2 87" xfId="343"/>
    <cellStyle name="20% - Accent2 88" xfId="344"/>
    <cellStyle name="20% - Accent2 89" xfId="345"/>
    <cellStyle name="20% - Accent2 9" xfId="346"/>
    <cellStyle name="20% - Accent2 90" xfId="347"/>
    <cellStyle name="20% - Accent2 91" xfId="348"/>
    <cellStyle name="20% - Accent2 92" xfId="349"/>
    <cellStyle name="20% - Accent2 93" xfId="350"/>
    <cellStyle name="20% - Accent2 94" xfId="351"/>
    <cellStyle name="20% - Accent2 95" xfId="352"/>
    <cellStyle name="20% - Accent2 96" xfId="353"/>
    <cellStyle name="20% - Accent2 97" xfId="354"/>
    <cellStyle name="20% - Accent2 98" xfId="355"/>
    <cellStyle name="20% - Accent2 99" xfId="356"/>
    <cellStyle name="20% - Accent3 10" xfId="357"/>
    <cellStyle name="20% - Accent3 100" xfId="358"/>
    <cellStyle name="20% - Accent3 101" xfId="359"/>
    <cellStyle name="20% - Accent3 102" xfId="360"/>
    <cellStyle name="20% - Accent3 103" xfId="361"/>
    <cellStyle name="20% - Accent3 104" xfId="362"/>
    <cellStyle name="20% - Accent3 105" xfId="363"/>
    <cellStyle name="20% - Accent3 106" xfId="364"/>
    <cellStyle name="20% - Accent3 107" xfId="365"/>
    <cellStyle name="20% - Accent3 108" xfId="366"/>
    <cellStyle name="20% - Accent3 109" xfId="367"/>
    <cellStyle name="20% - Accent3 11" xfId="368"/>
    <cellStyle name="20% - Accent3 110" xfId="369"/>
    <cellStyle name="20% - Accent3 111" xfId="370"/>
    <cellStyle name="20% - Accent3 112" xfId="371"/>
    <cellStyle name="20% - Accent3 113" xfId="372"/>
    <cellStyle name="20% - Accent3 114" xfId="373"/>
    <cellStyle name="20% - Accent3 115" xfId="374"/>
    <cellStyle name="20% - Accent3 116" xfId="375"/>
    <cellStyle name="20% - Accent3 117" xfId="376"/>
    <cellStyle name="20% - Accent3 118" xfId="377"/>
    <cellStyle name="20% - Accent3 119" xfId="378"/>
    <cellStyle name="20% - Accent3 12" xfId="379"/>
    <cellStyle name="20% - Accent3 120" xfId="380"/>
    <cellStyle name="20% - Accent3 121" xfId="381"/>
    <cellStyle name="20% - Accent3 122" xfId="382"/>
    <cellStyle name="20% - Accent3 123" xfId="383"/>
    <cellStyle name="20% - Accent3 124" xfId="384"/>
    <cellStyle name="20% - Accent3 125" xfId="385"/>
    <cellStyle name="20% - Accent3 126" xfId="386"/>
    <cellStyle name="20% - Accent3 127" xfId="387"/>
    <cellStyle name="20% - Accent3 128" xfId="388"/>
    <cellStyle name="20% - Accent3 129" xfId="389"/>
    <cellStyle name="20% - Accent3 13" xfId="390"/>
    <cellStyle name="20% - Accent3 130" xfId="391"/>
    <cellStyle name="20% - Accent3 131" xfId="392"/>
    <cellStyle name="20% - Accent3 132" xfId="393"/>
    <cellStyle name="20% - Accent3 133" xfId="394"/>
    <cellStyle name="20% - Accent3 134" xfId="395"/>
    <cellStyle name="20% - Accent3 135" xfId="396"/>
    <cellStyle name="20% - Accent3 136" xfId="397"/>
    <cellStyle name="20% - Accent3 137" xfId="398"/>
    <cellStyle name="20% - Accent3 138" xfId="399"/>
    <cellStyle name="20% - Accent3 139" xfId="400"/>
    <cellStyle name="20% - Accent3 14" xfId="401"/>
    <cellStyle name="20% - Accent3 140" xfId="402"/>
    <cellStyle name="20% - Accent3 141" xfId="403"/>
    <cellStyle name="20% - Accent3 142" xfId="404"/>
    <cellStyle name="20% - Accent3 143" xfId="405"/>
    <cellStyle name="20% - Accent3 144" xfId="406"/>
    <cellStyle name="20% - Accent3 145" xfId="407"/>
    <cellStyle name="20% - Accent3 146" xfId="408"/>
    <cellStyle name="20% - Accent3 147" xfId="409"/>
    <cellStyle name="20% - Accent3 148" xfId="410"/>
    <cellStyle name="20% - Accent3 149" xfId="411"/>
    <cellStyle name="20% - Accent3 15" xfId="412"/>
    <cellStyle name="20% - Accent3 150" xfId="413"/>
    <cellStyle name="20% - Accent3 151" xfId="414"/>
    <cellStyle name="20% - Accent3 152" xfId="415"/>
    <cellStyle name="20% - Accent3 153" xfId="416"/>
    <cellStyle name="20% - Accent3 154" xfId="417"/>
    <cellStyle name="20% - Accent3 155" xfId="418"/>
    <cellStyle name="20% - Accent3 156" xfId="419"/>
    <cellStyle name="20% - Accent3 157" xfId="420"/>
    <cellStyle name="20% - Accent3 158" xfId="421"/>
    <cellStyle name="20% - Accent3 159" xfId="422"/>
    <cellStyle name="20% - Accent3 16" xfId="423"/>
    <cellStyle name="20% - Accent3 160" xfId="424"/>
    <cellStyle name="20% - Accent3 161" xfId="425"/>
    <cellStyle name="20% - Accent3 162" xfId="426"/>
    <cellStyle name="20% - Accent3 163" xfId="427"/>
    <cellStyle name="20% - Accent3 164" xfId="428"/>
    <cellStyle name="20% - Accent3 165" xfId="429"/>
    <cellStyle name="20% - Accent3 166" xfId="430"/>
    <cellStyle name="20% - Accent3 167" xfId="431"/>
    <cellStyle name="20% - Accent3 168" xfId="432"/>
    <cellStyle name="20% - Accent3 169" xfId="433"/>
    <cellStyle name="20% - Accent3 17" xfId="434"/>
    <cellStyle name="20% - Accent3 170" xfId="435"/>
    <cellStyle name="20% - Accent3 171" xfId="436"/>
    <cellStyle name="20% - Accent3 172" xfId="437"/>
    <cellStyle name="20% - Accent3 173" xfId="438"/>
    <cellStyle name="20% - Accent3 174" xfId="439"/>
    <cellStyle name="20% - Accent3 175" xfId="440"/>
    <cellStyle name="20% - Accent3 176" xfId="441"/>
    <cellStyle name="20% - Accent3 18" xfId="442"/>
    <cellStyle name="20% - Accent3 19" xfId="443"/>
    <cellStyle name="20% - Accent3 2" xfId="444"/>
    <cellStyle name="20% - Accent3 20" xfId="445"/>
    <cellStyle name="20% - Accent3 21" xfId="446"/>
    <cellStyle name="20% - Accent3 22" xfId="447"/>
    <cellStyle name="20% - Accent3 23" xfId="448"/>
    <cellStyle name="20% - Accent3 24" xfId="449"/>
    <cellStyle name="20% - Accent3 25" xfId="450"/>
    <cellStyle name="20% - Accent3 26" xfId="451"/>
    <cellStyle name="20% - Accent3 27" xfId="452"/>
    <cellStyle name="20% - Accent3 28" xfId="453"/>
    <cellStyle name="20% - Accent3 29" xfId="454"/>
    <cellStyle name="20% - Accent3 3" xfId="455"/>
    <cellStyle name="20% - Accent3 30" xfId="456"/>
    <cellStyle name="20% - Accent3 31" xfId="457"/>
    <cellStyle name="20% - Accent3 32" xfId="458"/>
    <cellStyle name="20% - Accent3 33" xfId="459"/>
    <cellStyle name="20% - Accent3 34" xfId="460"/>
    <cellStyle name="20% - Accent3 35" xfId="461"/>
    <cellStyle name="20% - Accent3 36" xfId="462"/>
    <cellStyle name="20% - Accent3 37" xfId="463"/>
    <cellStyle name="20% - Accent3 38" xfId="464"/>
    <cellStyle name="20% - Accent3 39" xfId="465"/>
    <cellStyle name="20% - Accent3 4" xfId="466"/>
    <cellStyle name="20% - Accent3 40" xfId="467"/>
    <cellStyle name="20% - Accent3 41" xfId="468"/>
    <cellStyle name="20% - Accent3 42" xfId="469"/>
    <cellStyle name="20% - Accent3 43" xfId="470"/>
    <cellStyle name="20% - Accent3 44" xfId="471"/>
    <cellStyle name="20% - Accent3 45" xfId="472"/>
    <cellStyle name="20% - Accent3 46" xfId="473"/>
    <cellStyle name="20% - Accent3 47" xfId="474"/>
    <cellStyle name="20% - Accent3 48" xfId="475"/>
    <cellStyle name="20% - Accent3 49" xfId="476"/>
    <cellStyle name="20% - Accent3 5" xfId="477"/>
    <cellStyle name="20% - Accent3 50" xfId="478"/>
    <cellStyle name="20% - Accent3 51" xfId="479"/>
    <cellStyle name="20% - Accent3 52" xfId="480"/>
    <cellStyle name="20% - Accent3 53" xfId="481"/>
    <cellStyle name="20% - Accent3 54" xfId="482"/>
    <cellStyle name="20% - Accent3 55" xfId="483"/>
    <cellStyle name="20% - Accent3 56" xfId="484"/>
    <cellStyle name="20% - Accent3 57" xfId="485"/>
    <cellStyle name="20% - Accent3 58" xfId="486"/>
    <cellStyle name="20% - Accent3 59" xfId="487"/>
    <cellStyle name="20% - Accent3 6" xfId="488"/>
    <cellStyle name="20% - Accent3 60" xfId="489"/>
    <cellStyle name="20% - Accent3 61" xfId="490"/>
    <cellStyle name="20% - Accent3 62" xfId="491"/>
    <cellStyle name="20% - Accent3 63" xfId="492"/>
    <cellStyle name="20% - Accent3 64" xfId="493"/>
    <cellStyle name="20% - Accent3 65" xfId="494"/>
    <cellStyle name="20% - Accent3 66" xfId="495"/>
    <cellStyle name="20% - Accent3 67" xfId="496"/>
    <cellStyle name="20% - Accent3 68" xfId="497"/>
    <cellStyle name="20% - Accent3 69" xfId="498"/>
    <cellStyle name="20% - Accent3 7" xfId="499"/>
    <cellStyle name="20% - Accent3 70" xfId="500"/>
    <cellStyle name="20% - Accent3 71" xfId="501"/>
    <cellStyle name="20% - Accent3 72" xfId="502"/>
    <cellStyle name="20% - Accent3 73" xfId="503"/>
    <cellStyle name="20% - Accent3 74" xfId="504"/>
    <cellStyle name="20% - Accent3 75" xfId="505"/>
    <cellStyle name="20% - Accent3 76" xfId="506"/>
    <cellStyle name="20% - Accent3 77" xfId="507"/>
    <cellStyle name="20% - Accent3 78" xfId="508"/>
    <cellStyle name="20% - Accent3 79" xfId="509"/>
    <cellStyle name="20% - Accent3 8" xfId="510"/>
    <cellStyle name="20% - Accent3 80" xfId="511"/>
    <cellStyle name="20% - Accent3 81" xfId="512"/>
    <cellStyle name="20% - Accent3 82" xfId="513"/>
    <cellStyle name="20% - Accent3 83" xfId="514"/>
    <cellStyle name="20% - Accent3 84" xfId="515"/>
    <cellStyle name="20% - Accent3 85" xfId="516"/>
    <cellStyle name="20% - Accent3 86" xfId="517"/>
    <cellStyle name="20% - Accent3 87" xfId="518"/>
    <cellStyle name="20% - Accent3 88" xfId="519"/>
    <cellStyle name="20% - Accent3 89" xfId="520"/>
    <cellStyle name="20% - Accent3 9" xfId="521"/>
    <cellStyle name="20% - Accent3 90" xfId="522"/>
    <cellStyle name="20% - Accent3 91" xfId="523"/>
    <cellStyle name="20% - Accent3 92" xfId="524"/>
    <cellStyle name="20% - Accent3 93" xfId="525"/>
    <cellStyle name="20% - Accent3 94" xfId="526"/>
    <cellStyle name="20% - Accent3 95" xfId="527"/>
    <cellStyle name="20% - Accent3 96" xfId="528"/>
    <cellStyle name="20% - Accent3 97" xfId="529"/>
    <cellStyle name="20% - Accent3 98" xfId="530"/>
    <cellStyle name="20% - Accent3 99" xfId="531"/>
    <cellStyle name="20% - Accent4 10" xfId="532"/>
    <cellStyle name="20% - Accent4 100" xfId="533"/>
    <cellStyle name="20% - Accent4 101" xfId="534"/>
    <cellStyle name="20% - Accent4 102" xfId="535"/>
    <cellStyle name="20% - Accent4 103" xfId="536"/>
    <cellStyle name="20% - Accent4 104" xfId="537"/>
    <cellStyle name="20% - Accent4 105" xfId="538"/>
    <cellStyle name="20% - Accent4 106" xfId="539"/>
    <cellStyle name="20% - Accent4 107" xfId="540"/>
    <cellStyle name="20% - Accent4 108" xfId="541"/>
    <cellStyle name="20% - Accent4 109" xfId="542"/>
    <cellStyle name="20% - Accent4 11" xfId="543"/>
    <cellStyle name="20% - Accent4 110" xfId="544"/>
    <cellStyle name="20% - Accent4 111" xfId="545"/>
    <cellStyle name="20% - Accent4 112" xfId="546"/>
    <cellStyle name="20% - Accent4 113" xfId="547"/>
    <cellStyle name="20% - Accent4 114" xfId="548"/>
    <cellStyle name="20% - Accent4 115" xfId="549"/>
    <cellStyle name="20% - Accent4 116" xfId="550"/>
    <cellStyle name="20% - Accent4 117" xfId="551"/>
    <cellStyle name="20% - Accent4 118" xfId="552"/>
    <cellStyle name="20% - Accent4 119" xfId="553"/>
    <cellStyle name="20% - Accent4 12" xfId="554"/>
    <cellStyle name="20% - Accent4 120" xfId="555"/>
    <cellStyle name="20% - Accent4 121" xfId="556"/>
    <cellStyle name="20% - Accent4 122" xfId="557"/>
    <cellStyle name="20% - Accent4 123" xfId="558"/>
    <cellStyle name="20% - Accent4 124" xfId="559"/>
    <cellStyle name="20% - Accent4 125" xfId="560"/>
    <cellStyle name="20% - Accent4 126" xfId="561"/>
    <cellStyle name="20% - Accent4 127" xfId="562"/>
    <cellStyle name="20% - Accent4 128" xfId="563"/>
    <cellStyle name="20% - Accent4 129" xfId="564"/>
    <cellStyle name="20% - Accent4 13" xfId="565"/>
    <cellStyle name="20% - Accent4 130" xfId="566"/>
    <cellStyle name="20% - Accent4 131" xfId="567"/>
    <cellStyle name="20% - Accent4 132" xfId="568"/>
    <cellStyle name="20% - Accent4 133" xfId="569"/>
    <cellStyle name="20% - Accent4 134" xfId="570"/>
    <cellStyle name="20% - Accent4 135" xfId="571"/>
    <cellStyle name="20% - Accent4 136" xfId="572"/>
    <cellStyle name="20% - Accent4 137" xfId="573"/>
    <cellStyle name="20% - Accent4 138" xfId="574"/>
    <cellStyle name="20% - Accent4 139" xfId="575"/>
    <cellStyle name="20% - Accent4 14" xfId="576"/>
    <cellStyle name="20% - Accent4 140" xfId="577"/>
    <cellStyle name="20% - Accent4 141" xfId="578"/>
    <cellStyle name="20% - Accent4 142" xfId="579"/>
    <cellStyle name="20% - Accent4 143" xfId="580"/>
    <cellStyle name="20% - Accent4 144" xfId="581"/>
    <cellStyle name="20% - Accent4 145" xfId="582"/>
    <cellStyle name="20% - Accent4 146" xfId="583"/>
    <cellStyle name="20% - Accent4 147" xfId="584"/>
    <cellStyle name="20% - Accent4 148" xfId="585"/>
    <cellStyle name="20% - Accent4 149" xfId="586"/>
    <cellStyle name="20% - Accent4 15" xfId="587"/>
    <cellStyle name="20% - Accent4 150" xfId="588"/>
    <cellStyle name="20% - Accent4 151" xfId="589"/>
    <cellStyle name="20% - Accent4 152" xfId="590"/>
    <cellStyle name="20% - Accent4 153" xfId="591"/>
    <cellStyle name="20% - Accent4 154" xfId="592"/>
    <cellStyle name="20% - Accent4 155" xfId="593"/>
    <cellStyle name="20% - Accent4 156" xfId="594"/>
    <cellStyle name="20% - Accent4 157" xfId="595"/>
    <cellStyle name="20% - Accent4 158" xfId="596"/>
    <cellStyle name="20% - Accent4 159" xfId="597"/>
    <cellStyle name="20% - Accent4 16" xfId="598"/>
    <cellStyle name="20% - Accent4 160" xfId="599"/>
    <cellStyle name="20% - Accent4 161" xfId="600"/>
    <cellStyle name="20% - Accent4 162" xfId="601"/>
    <cellStyle name="20% - Accent4 163" xfId="602"/>
    <cellStyle name="20% - Accent4 164" xfId="603"/>
    <cellStyle name="20% - Accent4 165" xfId="604"/>
    <cellStyle name="20% - Accent4 166" xfId="605"/>
    <cellStyle name="20% - Accent4 167" xfId="606"/>
    <cellStyle name="20% - Accent4 168" xfId="607"/>
    <cellStyle name="20% - Accent4 169" xfId="608"/>
    <cellStyle name="20% - Accent4 17" xfId="609"/>
    <cellStyle name="20% - Accent4 170" xfId="610"/>
    <cellStyle name="20% - Accent4 171" xfId="611"/>
    <cellStyle name="20% - Accent4 172" xfId="612"/>
    <cellStyle name="20% - Accent4 173" xfId="613"/>
    <cellStyle name="20% - Accent4 174" xfId="614"/>
    <cellStyle name="20% - Accent4 175" xfId="615"/>
    <cellStyle name="20% - Accent4 176" xfId="616"/>
    <cellStyle name="20% - Accent4 18" xfId="617"/>
    <cellStyle name="20% - Accent4 19" xfId="618"/>
    <cellStyle name="20% - Accent4 2" xfId="619"/>
    <cellStyle name="20% - Accent4 20" xfId="620"/>
    <cellStyle name="20% - Accent4 21" xfId="621"/>
    <cellStyle name="20% - Accent4 22" xfId="622"/>
    <cellStyle name="20% - Accent4 23" xfId="623"/>
    <cellStyle name="20% - Accent4 24" xfId="624"/>
    <cellStyle name="20% - Accent4 25" xfId="625"/>
    <cellStyle name="20% - Accent4 26" xfId="626"/>
    <cellStyle name="20% - Accent4 27" xfId="627"/>
    <cellStyle name="20% - Accent4 28" xfId="628"/>
    <cellStyle name="20% - Accent4 29" xfId="629"/>
    <cellStyle name="20% - Accent4 3" xfId="630"/>
    <cellStyle name="20% - Accent4 30" xfId="631"/>
    <cellStyle name="20% - Accent4 31" xfId="632"/>
    <cellStyle name="20% - Accent4 32" xfId="633"/>
    <cellStyle name="20% - Accent4 33" xfId="634"/>
    <cellStyle name="20% - Accent4 34" xfId="635"/>
    <cellStyle name="20% - Accent4 35" xfId="636"/>
    <cellStyle name="20% - Accent4 36" xfId="637"/>
    <cellStyle name="20% - Accent4 37" xfId="638"/>
    <cellStyle name="20% - Accent4 38" xfId="639"/>
    <cellStyle name="20% - Accent4 39" xfId="640"/>
    <cellStyle name="20% - Accent4 4" xfId="641"/>
    <cellStyle name="20% - Accent4 40" xfId="642"/>
    <cellStyle name="20% - Accent4 41" xfId="643"/>
    <cellStyle name="20% - Accent4 42" xfId="644"/>
    <cellStyle name="20% - Accent4 43" xfId="645"/>
    <cellStyle name="20% - Accent4 44" xfId="646"/>
    <cellStyle name="20% - Accent4 45" xfId="647"/>
    <cellStyle name="20% - Accent4 46" xfId="648"/>
    <cellStyle name="20% - Accent4 47" xfId="649"/>
    <cellStyle name="20% - Accent4 48" xfId="650"/>
    <cellStyle name="20% - Accent4 49" xfId="651"/>
    <cellStyle name="20% - Accent4 5" xfId="652"/>
    <cellStyle name="20% - Accent4 50" xfId="653"/>
    <cellStyle name="20% - Accent4 51" xfId="654"/>
    <cellStyle name="20% - Accent4 52" xfId="655"/>
    <cellStyle name="20% - Accent4 53" xfId="656"/>
    <cellStyle name="20% - Accent4 54" xfId="657"/>
    <cellStyle name="20% - Accent4 55" xfId="658"/>
    <cellStyle name="20% - Accent4 56" xfId="659"/>
    <cellStyle name="20% - Accent4 57" xfId="660"/>
    <cellStyle name="20% - Accent4 58" xfId="661"/>
    <cellStyle name="20% - Accent4 59" xfId="662"/>
    <cellStyle name="20% - Accent4 6" xfId="663"/>
    <cellStyle name="20% - Accent4 60" xfId="664"/>
    <cellStyle name="20% - Accent4 61" xfId="665"/>
    <cellStyle name="20% - Accent4 62" xfId="666"/>
    <cellStyle name="20% - Accent4 63" xfId="667"/>
    <cellStyle name="20% - Accent4 64" xfId="668"/>
    <cellStyle name="20% - Accent4 65" xfId="669"/>
    <cellStyle name="20% - Accent4 66" xfId="670"/>
    <cellStyle name="20% - Accent4 67" xfId="671"/>
    <cellStyle name="20% - Accent4 68" xfId="672"/>
    <cellStyle name="20% - Accent4 69" xfId="673"/>
    <cellStyle name="20% - Accent4 7" xfId="674"/>
    <cellStyle name="20% - Accent4 70" xfId="675"/>
    <cellStyle name="20% - Accent4 71" xfId="676"/>
    <cellStyle name="20% - Accent4 72" xfId="677"/>
    <cellStyle name="20% - Accent4 73" xfId="678"/>
    <cellStyle name="20% - Accent4 74" xfId="679"/>
    <cellStyle name="20% - Accent4 75" xfId="680"/>
    <cellStyle name="20% - Accent4 76" xfId="681"/>
    <cellStyle name="20% - Accent4 77" xfId="682"/>
    <cellStyle name="20% - Accent4 78" xfId="683"/>
    <cellStyle name="20% - Accent4 79" xfId="684"/>
    <cellStyle name="20% - Accent4 8" xfId="685"/>
    <cellStyle name="20% - Accent4 80" xfId="686"/>
    <cellStyle name="20% - Accent4 81" xfId="687"/>
    <cellStyle name="20% - Accent4 82" xfId="688"/>
    <cellStyle name="20% - Accent4 83" xfId="689"/>
    <cellStyle name="20% - Accent4 84" xfId="690"/>
    <cellStyle name="20% - Accent4 85" xfId="691"/>
    <cellStyle name="20% - Accent4 86" xfId="692"/>
    <cellStyle name="20% - Accent4 87" xfId="693"/>
    <cellStyle name="20% - Accent4 88" xfId="694"/>
    <cellStyle name="20% - Accent4 89" xfId="695"/>
    <cellStyle name="20% - Accent4 9" xfId="696"/>
    <cellStyle name="20% - Accent4 90" xfId="697"/>
    <cellStyle name="20% - Accent4 91" xfId="698"/>
    <cellStyle name="20% - Accent4 92" xfId="699"/>
    <cellStyle name="20% - Accent4 93" xfId="700"/>
    <cellStyle name="20% - Accent4 94" xfId="701"/>
    <cellStyle name="20% - Accent4 95" xfId="702"/>
    <cellStyle name="20% - Accent4 96" xfId="703"/>
    <cellStyle name="20% - Accent4 97" xfId="704"/>
    <cellStyle name="20% - Accent4 98" xfId="705"/>
    <cellStyle name="20% - Accent4 99" xfId="706"/>
    <cellStyle name="20% - Accent5 10" xfId="707"/>
    <cellStyle name="20% - Accent5 100" xfId="708"/>
    <cellStyle name="20% - Accent5 101" xfId="709"/>
    <cellStyle name="20% - Accent5 102" xfId="710"/>
    <cellStyle name="20% - Accent5 103" xfId="711"/>
    <cellStyle name="20% - Accent5 104" xfId="712"/>
    <cellStyle name="20% - Accent5 105" xfId="713"/>
    <cellStyle name="20% - Accent5 106" xfId="714"/>
    <cellStyle name="20% - Accent5 107" xfId="715"/>
    <cellStyle name="20% - Accent5 108" xfId="716"/>
    <cellStyle name="20% - Accent5 109" xfId="717"/>
    <cellStyle name="20% - Accent5 11" xfId="718"/>
    <cellStyle name="20% - Accent5 110" xfId="719"/>
    <cellStyle name="20% - Accent5 111" xfId="720"/>
    <cellStyle name="20% - Accent5 112" xfId="721"/>
    <cellStyle name="20% - Accent5 113" xfId="722"/>
    <cellStyle name="20% - Accent5 114" xfId="723"/>
    <cellStyle name="20% - Accent5 115" xfId="724"/>
    <cellStyle name="20% - Accent5 116" xfId="725"/>
    <cellStyle name="20% - Accent5 117" xfId="726"/>
    <cellStyle name="20% - Accent5 118" xfId="727"/>
    <cellStyle name="20% - Accent5 119" xfId="728"/>
    <cellStyle name="20% - Accent5 12" xfId="729"/>
    <cellStyle name="20% - Accent5 120" xfId="730"/>
    <cellStyle name="20% - Accent5 121" xfId="731"/>
    <cellStyle name="20% - Accent5 122" xfId="732"/>
    <cellStyle name="20% - Accent5 123" xfId="733"/>
    <cellStyle name="20% - Accent5 124" xfId="734"/>
    <cellStyle name="20% - Accent5 125" xfId="735"/>
    <cellStyle name="20% - Accent5 126" xfId="736"/>
    <cellStyle name="20% - Accent5 127" xfId="737"/>
    <cellStyle name="20% - Accent5 128" xfId="738"/>
    <cellStyle name="20% - Accent5 129" xfId="739"/>
    <cellStyle name="20% - Accent5 13" xfId="740"/>
    <cellStyle name="20% - Accent5 130" xfId="741"/>
    <cellStyle name="20% - Accent5 131" xfId="742"/>
    <cellStyle name="20% - Accent5 132" xfId="743"/>
    <cellStyle name="20% - Accent5 133" xfId="744"/>
    <cellStyle name="20% - Accent5 134" xfId="745"/>
    <cellStyle name="20% - Accent5 135" xfId="746"/>
    <cellStyle name="20% - Accent5 136" xfId="747"/>
    <cellStyle name="20% - Accent5 137" xfId="748"/>
    <cellStyle name="20% - Accent5 138" xfId="749"/>
    <cellStyle name="20% - Accent5 139" xfId="750"/>
    <cellStyle name="20% - Accent5 14" xfId="751"/>
    <cellStyle name="20% - Accent5 140" xfId="752"/>
    <cellStyle name="20% - Accent5 141" xfId="753"/>
    <cellStyle name="20% - Accent5 142" xfId="754"/>
    <cellStyle name="20% - Accent5 143" xfId="755"/>
    <cellStyle name="20% - Accent5 144" xfId="756"/>
    <cellStyle name="20% - Accent5 145" xfId="757"/>
    <cellStyle name="20% - Accent5 146" xfId="758"/>
    <cellStyle name="20% - Accent5 147" xfId="759"/>
    <cellStyle name="20% - Accent5 148" xfId="760"/>
    <cellStyle name="20% - Accent5 149" xfId="761"/>
    <cellStyle name="20% - Accent5 15" xfId="762"/>
    <cellStyle name="20% - Accent5 150" xfId="763"/>
    <cellStyle name="20% - Accent5 151" xfId="764"/>
    <cellStyle name="20% - Accent5 152" xfId="765"/>
    <cellStyle name="20% - Accent5 153" xfId="766"/>
    <cellStyle name="20% - Accent5 154" xfId="767"/>
    <cellStyle name="20% - Accent5 155" xfId="768"/>
    <cellStyle name="20% - Accent5 156" xfId="769"/>
    <cellStyle name="20% - Accent5 157" xfId="770"/>
    <cellStyle name="20% - Accent5 158" xfId="771"/>
    <cellStyle name="20% - Accent5 159" xfId="772"/>
    <cellStyle name="20% - Accent5 16" xfId="773"/>
    <cellStyle name="20% - Accent5 160" xfId="774"/>
    <cellStyle name="20% - Accent5 161" xfId="775"/>
    <cellStyle name="20% - Accent5 162" xfId="776"/>
    <cellStyle name="20% - Accent5 163" xfId="777"/>
    <cellStyle name="20% - Accent5 164" xfId="778"/>
    <cellStyle name="20% - Accent5 165" xfId="779"/>
    <cellStyle name="20% - Accent5 166" xfId="780"/>
    <cellStyle name="20% - Accent5 167" xfId="781"/>
    <cellStyle name="20% - Accent5 168" xfId="782"/>
    <cellStyle name="20% - Accent5 169" xfId="783"/>
    <cellStyle name="20% - Accent5 17" xfId="784"/>
    <cellStyle name="20% - Accent5 170" xfId="785"/>
    <cellStyle name="20% - Accent5 171" xfId="786"/>
    <cellStyle name="20% - Accent5 172" xfId="787"/>
    <cellStyle name="20% - Accent5 173" xfId="788"/>
    <cellStyle name="20% - Accent5 174" xfId="789"/>
    <cellStyle name="20% - Accent5 175" xfId="790"/>
    <cellStyle name="20% - Accent5 176" xfId="791"/>
    <cellStyle name="20% - Accent5 18" xfId="792"/>
    <cellStyle name="20% - Accent5 19" xfId="793"/>
    <cellStyle name="20% - Accent5 2" xfId="794"/>
    <cellStyle name="20% - Accent5 20" xfId="795"/>
    <cellStyle name="20% - Accent5 21" xfId="796"/>
    <cellStyle name="20% - Accent5 22" xfId="797"/>
    <cellStyle name="20% - Accent5 23" xfId="798"/>
    <cellStyle name="20% - Accent5 24" xfId="799"/>
    <cellStyle name="20% - Accent5 25" xfId="800"/>
    <cellStyle name="20% - Accent5 26" xfId="801"/>
    <cellStyle name="20% - Accent5 27" xfId="802"/>
    <cellStyle name="20% - Accent5 28" xfId="803"/>
    <cellStyle name="20% - Accent5 29" xfId="804"/>
    <cellStyle name="20% - Accent5 3" xfId="805"/>
    <cellStyle name="20% - Accent5 30" xfId="806"/>
    <cellStyle name="20% - Accent5 31" xfId="807"/>
    <cellStyle name="20% - Accent5 32" xfId="808"/>
    <cellStyle name="20% - Accent5 33" xfId="809"/>
    <cellStyle name="20% - Accent5 34" xfId="810"/>
    <cellStyle name="20% - Accent5 35" xfId="811"/>
    <cellStyle name="20% - Accent5 36" xfId="812"/>
    <cellStyle name="20% - Accent5 37" xfId="813"/>
    <cellStyle name="20% - Accent5 38" xfId="814"/>
    <cellStyle name="20% - Accent5 39" xfId="815"/>
    <cellStyle name="20% - Accent5 4" xfId="816"/>
    <cellStyle name="20% - Accent5 40" xfId="817"/>
    <cellStyle name="20% - Accent5 41" xfId="818"/>
    <cellStyle name="20% - Accent5 42" xfId="819"/>
    <cellStyle name="20% - Accent5 43" xfId="820"/>
    <cellStyle name="20% - Accent5 44" xfId="821"/>
    <cellStyle name="20% - Accent5 45" xfId="822"/>
    <cellStyle name="20% - Accent5 46" xfId="823"/>
    <cellStyle name="20% - Accent5 47" xfId="824"/>
    <cellStyle name="20% - Accent5 48" xfId="825"/>
    <cellStyle name="20% - Accent5 49" xfId="826"/>
    <cellStyle name="20% - Accent5 5" xfId="827"/>
    <cellStyle name="20% - Accent5 50" xfId="828"/>
    <cellStyle name="20% - Accent5 51" xfId="829"/>
    <cellStyle name="20% - Accent5 52" xfId="830"/>
    <cellStyle name="20% - Accent5 53" xfId="831"/>
    <cellStyle name="20% - Accent5 54" xfId="832"/>
    <cellStyle name="20% - Accent5 55" xfId="833"/>
    <cellStyle name="20% - Accent5 56" xfId="834"/>
    <cellStyle name="20% - Accent5 57" xfId="835"/>
    <cellStyle name="20% - Accent5 58" xfId="836"/>
    <cellStyle name="20% - Accent5 59" xfId="837"/>
    <cellStyle name="20% - Accent5 6" xfId="838"/>
    <cellStyle name="20% - Accent5 60" xfId="839"/>
    <cellStyle name="20% - Accent5 61" xfId="840"/>
    <cellStyle name="20% - Accent5 62" xfId="841"/>
    <cellStyle name="20% - Accent5 63" xfId="842"/>
    <cellStyle name="20% - Accent5 64" xfId="843"/>
    <cellStyle name="20% - Accent5 65" xfId="844"/>
    <cellStyle name="20% - Accent5 66" xfId="845"/>
    <cellStyle name="20% - Accent5 67" xfId="846"/>
    <cellStyle name="20% - Accent5 68" xfId="847"/>
    <cellStyle name="20% - Accent5 69" xfId="848"/>
    <cellStyle name="20% - Accent5 7" xfId="849"/>
    <cellStyle name="20% - Accent5 70" xfId="850"/>
    <cellStyle name="20% - Accent5 71" xfId="851"/>
    <cellStyle name="20% - Accent5 72" xfId="852"/>
    <cellStyle name="20% - Accent5 73" xfId="853"/>
    <cellStyle name="20% - Accent5 74" xfId="854"/>
    <cellStyle name="20% - Accent5 75" xfId="855"/>
    <cellStyle name="20% - Accent5 76" xfId="856"/>
    <cellStyle name="20% - Accent5 77" xfId="857"/>
    <cellStyle name="20% - Accent5 78" xfId="858"/>
    <cellStyle name="20% - Accent5 79" xfId="859"/>
    <cellStyle name="20% - Accent5 8" xfId="860"/>
    <cellStyle name="20% - Accent5 80" xfId="861"/>
    <cellStyle name="20% - Accent5 81" xfId="862"/>
    <cellStyle name="20% - Accent5 82" xfId="863"/>
    <cellStyle name="20% - Accent5 83" xfId="864"/>
    <cellStyle name="20% - Accent5 84" xfId="865"/>
    <cellStyle name="20% - Accent5 85" xfId="866"/>
    <cellStyle name="20% - Accent5 86" xfId="867"/>
    <cellStyle name="20% - Accent5 87" xfId="868"/>
    <cellStyle name="20% - Accent5 88" xfId="869"/>
    <cellStyle name="20% - Accent5 89" xfId="870"/>
    <cellStyle name="20% - Accent5 9" xfId="871"/>
    <cellStyle name="20% - Accent5 90" xfId="872"/>
    <cellStyle name="20% - Accent5 91" xfId="873"/>
    <cellStyle name="20% - Accent5 92" xfId="874"/>
    <cellStyle name="20% - Accent5 93" xfId="875"/>
    <cellStyle name="20% - Accent5 94" xfId="876"/>
    <cellStyle name="20% - Accent5 95" xfId="877"/>
    <cellStyle name="20% - Accent5 96" xfId="878"/>
    <cellStyle name="20% - Accent5 97" xfId="879"/>
    <cellStyle name="20% - Accent5 98" xfId="880"/>
    <cellStyle name="20% - Accent5 99" xfId="881"/>
    <cellStyle name="20% - Accent6 10" xfId="882"/>
    <cellStyle name="20% - Accent6 100" xfId="883"/>
    <cellStyle name="20% - Accent6 101" xfId="884"/>
    <cellStyle name="20% - Accent6 102" xfId="885"/>
    <cellStyle name="20% - Accent6 103" xfId="886"/>
    <cellStyle name="20% - Accent6 104" xfId="887"/>
    <cellStyle name="20% - Accent6 105" xfId="888"/>
    <cellStyle name="20% - Accent6 106" xfId="889"/>
    <cellStyle name="20% - Accent6 107" xfId="890"/>
    <cellStyle name="20% - Accent6 108" xfId="891"/>
    <cellStyle name="20% - Accent6 109" xfId="892"/>
    <cellStyle name="20% - Accent6 11" xfId="893"/>
    <cellStyle name="20% - Accent6 110" xfId="894"/>
    <cellStyle name="20% - Accent6 111" xfId="895"/>
    <cellStyle name="20% - Accent6 112" xfId="896"/>
    <cellStyle name="20% - Accent6 113" xfId="897"/>
    <cellStyle name="20% - Accent6 114" xfId="898"/>
    <cellStyle name="20% - Accent6 115" xfId="899"/>
    <cellStyle name="20% - Accent6 116" xfId="900"/>
    <cellStyle name="20% - Accent6 117" xfId="901"/>
    <cellStyle name="20% - Accent6 118" xfId="902"/>
    <cellStyle name="20% - Accent6 119" xfId="903"/>
    <cellStyle name="20% - Accent6 12" xfId="904"/>
    <cellStyle name="20% - Accent6 120" xfId="905"/>
    <cellStyle name="20% - Accent6 121" xfId="906"/>
    <cellStyle name="20% - Accent6 122" xfId="907"/>
    <cellStyle name="20% - Accent6 123" xfId="908"/>
    <cellStyle name="20% - Accent6 124" xfId="909"/>
    <cellStyle name="20% - Accent6 125" xfId="910"/>
    <cellStyle name="20% - Accent6 126" xfId="911"/>
    <cellStyle name="20% - Accent6 127" xfId="912"/>
    <cellStyle name="20% - Accent6 128" xfId="913"/>
    <cellStyle name="20% - Accent6 129" xfId="914"/>
    <cellStyle name="20% - Accent6 13" xfId="915"/>
    <cellStyle name="20% - Accent6 130" xfId="916"/>
    <cellStyle name="20% - Accent6 131" xfId="917"/>
    <cellStyle name="20% - Accent6 132" xfId="918"/>
    <cellStyle name="20% - Accent6 133" xfId="919"/>
    <cellStyle name="20% - Accent6 134" xfId="920"/>
    <cellStyle name="20% - Accent6 135" xfId="921"/>
    <cellStyle name="20% - Accent6 136" xfId="922"/>
    <cellStyle name="20% - Accent6 137" xfId="923"/>
    <cellStyle name="20% - Accent6 138" xfId="924"/>
    <cellStyle name="20% - Accent6 139" xfId="925"/>
    <cellStyle name="20% - Accent6 14" xfId="926"/>
    <cellStyle name="20% - Accent6 140" xfId="927"/>
    <cellStyle name="20% - Accent6 141" xfId="928"/>
    <cellStyle name="20% - Accent6 142" xfId="929"/>
    <cellStyle name="20% - Accent6 143" xfId="930"/>
    <cellStyle name="20% - Accent6 144" xfId="931"/>
    <cellStyle name="20% - Accent6 145" xfId="932"/>
    <cellStyle name="20% - Accent6 146" xfId="933"/>
    <cellStyle name="20% - Accent6 147" xfId="934"/>
    <cellStyle name="20% - Accent6 148" xfId="935"/>
    <cellStyle name="20% - Accent6 149" xfId="936"/>
    <cellStyle name="20% - Accent6 15" xfId="937"/>
    <cellStyle name="20% - Accent6 150" xfId="938"/>
    <cellStyle name="20% - Accent6 151" xfId="939"/>
    <cellStyle name="20% - Accent6 152" xfId="940"/>
    <cellStyle name="20% - Accent6 153" xfId="941"/>
    <cellStyle name="20% - Accent6 154" xfId="942"/>
    <cellStyle name="20% - Accent6 155" xfId="943"/>
    <cellStyle name="20% - Accent6 156" xfId="944"/>
    <cellStyle name="20% - Accent6 157" xfId="945"/>
    <cellStyle name="20% - Accent6 158" xfId="946"/>
    <cellStyle name="20% - Accent6 159" xfId="947"/>
    <cellStyle name="20% - Accent6 16" xfId="948"/>
    <cellStyle name="20% - Accent6 160" xfId="949"/>
    <cellStyle name="20% - Accent6 161" xfId="950"/>
    <cellStyle name="20% - Accent6 162" xfId="951"/>
    <cellStyle name="20% - Accent6 163" xfId="952"/>
    <cellStyle name="20% - Accent6 164" xfId="953"/>
    <cellStyle name="20% - Accent6 165" xfId="954"/>
    <cellStyle name="20% - Accent6 166" xfId="955"/>
    <cellStyle name="20% - Accent6 167" xfId="956"/>
    <cellStyle name="20% - Accent6 168" xfId="957"/>
    <cellStyle name="20% - Accent6 169" xfId="958"/>
    <cellStyle name="20% - Accent6 17" xfId="959"/>
    <cellStyle name="20% - Accent6 170" xfId="960"/>
    <cellStyle name="20% - Accent6 171" xfId="961"/>
    <cellStyle name="20% - Accent6 172" xfId="962"/>
    <cellStyle name="20% - Accent6 173" xfId="963"/>
    <cellStyle name="20% - Accent6 174" xfId="964"/>
    <cellStyle name="20% - Accent6 175" xfId="965"/>
    <cellStyle name="20% - Accent6 176" xfId="966"/>
    <cellStyle name="20% - Accent6 18" xfId="967"/>
    <cellStyle name="20% - Accent6 19" xfId="968"/>
    <cellStyle name="20% - Accent6 2" xfId="969"/>
    <cellStyle name="20% - Accent6 20" xfId="970"/>
    <cellStyle name="20% - Accent6 21" xfId="971"/>
    <cellStyle name="20% - Accent6 22" xfId="972"/>
    <cellStyle name="20% - Accent6 23" xfId="973"/>
    <cellStyle name="20% - Accent6 24" xfId="974"/>
    <cellStyle name="20% - Accent6 25" xfId="975"/>
    <cellStyle name="20% - Accent6 26" xfId="976"/>
    <cellStyle name="20% - Accent6 27" xfId="977"/>
    <cellStyle name="20% - Accent6 28" xfId="978"/>
    <cellStyle name="20% - Accent6 29" xfId="979"/>
    <cellStyle name="20% - Accent6 3" xfId="980"/>
    <cellStyle name="20% - Accent6 30" xfId="981"/>
    <cellStyle name="20% - Accent6 31" xfId="982"/>
    <cellStyle name="20% - Accent6 32" xfId="983"/>
    <cellStyle name="20% - Accent6 33" xfId="984"/>
    <cellStyle name="20% - Accent6 34" xfId="985"/>
    <cellStyle name="20% - Accent6 35" xfId="986"/>
    <cellStyle name="20% - Accent6 36" xfId="987"/>
    <cellStyle name="20% - Accent6 37" xfId="988"/>
    <cellStyle name="20% - Accent6 38" xfId="989"/>
    <cellStyle name="20% - Accent6 39" xfId="990"/>
    <cellStyle name="20% - Accent6 4" xfId="991"/>
    <cellStyle name="20% - Accent6 40" xfId="992"/>
    <cellStyle name="20% - Accent6 41" xfId="993"/>
    <cellStyle name="20% - Accent6 42" xfId="994"/>
    <cellStyle name="20% - Accent6 43" xfId="995"/>
    <cellStyle name="20% - Accent6 44" xfId="996"/>
    <cellStyle name="20% - Accent6 45" xfId="997"/>
    <cellStyle name="20% - Accent6 46" xfId="998"/>
    <cellStyle name="20% - Accent6 47" xfId="999"/>
    <cellStyle name="20% - Accent6 48" xfId="1000"/>
    <cellStyle name="20% - Accent6 49" xfId="1001"/>
    <cellStyle name="20% - Accent6 5" xfId="1002"/>
    <cellStyle name="20% - Accent6 50" xfId="1003"/>
    <cellStyle name="20% - Accent6 51" xfId="1004"/>
    <cellStyle name="20% - Accent6 52" xfId="1005"/>
    <cellStyle name="20% - Accent6 53" xfId="1006"/>
    <cellStyle name="20% - Accent6 54" xfId="1007"/>
    <cellStyle name="20% - Accent6 55" xfId="1008"/>
    <cellStyle name="20% - Accent6 56" xfId="1009"/>
    <cellStyle name="20% - Accent6 57" xfId="1010"/>
    <cellStyle name="20% - Accent6 58" xfId="1011"/>
    <cellStyle name="20% - Accent6 59" xfId="1012"/>
    <cellStyle name="20% - Accent6 6" xfId="1013"/>
    <cellStyle name="20% - Accent6 60" xfId="1014"/>
    <cellStyle name="20% - Accent6 61" xfId="1015"/>
    <cellStyle name="20% - Accent6 62" xfId="1016"/>
    <cellStyle name="20% - Accent6 63" xfId="1017"/>
    <cellStyle name="20% - Accent6 64" xfId="1018"/>
    <cellStyle name="20% - Accent6 65" xfId="1019"/>
    <cellStyle name="20% - Accent6 66" xfId="1020"/>
    <cellStyle name="20% - Accent6 67" xfId="1021"/>
    <cellStyle name="20% - Accent6 68" xfId="1022"/>
    <cellStyle name="20% - Accent6 69" xfId="1023"/>
    <cellStyle name="20% - Accent6 7" xfId="1024"/>
    <cellStyle name="20% - Accent6 70" xfId="1025"/>
    <cellStyle name="20% - Accent6 71" xfId="1026"/>
    <cellStyle name="20% - Accent6 72" xfId="1027"/>
    <cellStyle name="20% - Accent6 73" xfId="1028"/>
    <cellStyle name="20% - Accent6 74" xfId="1029"/>
    <cellStyle name="20% - Accent6 75" xfId="1030"/>
    <cellStyle name="20% - Accent6 76" xfId="1031"/>
    <cellStyle name="20% - Accent6 77" xfId="1032"/>
    <cellStyle name="20% - Accent6 78" xfId="1033"/>
    <cellStyle name="20% - Accent6 79" xfId="1034"/>
    <cellStyle name="20% - Accent6 8" xfId="1035"/>
    <cellStyle name="20% - Accent6 80" xfId="1036"/>
    <cellStyle name="20% - Accent6 81" xfId="1037"/>
    <cellStyle name="20% - Accent6 82" xfId="1038"/>
    <cellStyle name="20% - Accent6 83" xfId="1039"/>
    <cellStyle name="20% - Accent6 84" xfId="1040"/>
    <cellStyle name="20% - Accent6 85" xfId="1041"/>
    <cellStyle name="20% - Accent6 86" xfId="1042"/>
    <cellStyle name="20% - Accent6 87" xfId="1043"/>
    <cellStyle name="20% - Accent6 88" xfId="1044"/>
    <cellStyle name="20% - Accent6 89" xfId="1045"/>
    <cellStyle name="20% - Accent6 9" xfId="1046"/>
    <cellStyle name="20% - Accent6 90" xfId="1047"/>
    <cellStyle name="20% - Accent6 91" xfId="1048"/>
    <cellStyle name="20% - Accent6 92" xfId="1049"/>
    <cellStyle name="20% - Accent6 93" xfId="1050"/>
    <cellStyle name="20% - Accent6 94" xfId="1051"/>
    <cellStyle name="20% - Accent6 95" xfId="1052"/>
    <cellStyle name="20% - Accent6 96" xfId="1053"/>
    <cellStyle name="20% - Accent6 97" xfId="1054"/>
    <cellStyle name="20% - Accent6 98" xfId="1055"/>
    <cellStyle name="20% - Accent6 99" xfId="1056"/>
    <cellStyle name="40% - Accent1 10" xfId="1057"/>
    <cellStyle name="40% - Accent1 100" xfId="1058"/>
    <cellStyle name="40% - Accent1 101" xfId="1059"/>
    <cellStyle name="40% - Accent1 102" xfId="1060"/>
    <cellStyle name="40% - Accent1 103" xfId="1061"/>
    <cellStyle name="40% - Accent1 104" xfId="1062"/>
    <cellStyle name="40% - Accent1 105" xfId="1063"/>
    <cellStyle name="40% - Accent1 106" xfId="1064"/>
    <cellStyle name="40% - Accent1 107" xfId="1065"/>
    <cellStyle name="40% - Accent1 108" xfId="1066"/>
    <cellStyle name="40% - Accent1 109" xfId="1067"/>
    <cellStyle name="40% - Accent1 11" xfId="1068"/>
    <cellStyle name="40% - Accent1 110" xfId="1069"/>
    <cellStyle name="40% - Accent1 111" xfId="1070"/>
    <cellStyle name="40% - Accent1 112" xfId="1071"/>
    <cellStyle name="40% - Accent1 113" xfId="1072"/>
    <cellStyle name="40% - Accent1 114" xfId="1073"/>
    <cellStyle name="40% - Accent1 115" xfId="1074"/>
    <cellStyle name="40% - Accent1 116" xfId="1075"/>
    <cellStyle name="40% - Accent1 117" xfId="1076"/>
    <cellStyle name="40% - Accent1 118" xfId="1077"/>
    <cellStyle name="40% - Accent1 119" xfId="1078"/>
    <cellStyle name="40% - Accent1 12" xfId="1079"/>
    <cellStyle name="40% - Accent1 120" xfId="1080"/>
    <cellStyle name="40% - Accent1 121" xfId="1081"/>
    <cellStyle name="40% - Accent1 122" xfId="1082"/>
    <cellStyle name="40% - Accent1 123" xfId="1083"/>
    <cellStyle name="40% - Accent1 124" xfId="1084"/>
    <cellStyle name="40% - Accent1 125" xfId="1085"/>
    <cellStyle name="40% - Accent1 126" xfId="1086"/>
    <cellStyle name="40% - Accent1 127" xfId="1087"/>
    <cellStyle name="40% - Accent1 128" xfId="1088"/>
    <cellStyle name="40% - Accent1 129" xfId="1089"/>
    <cellStyle name="40% - Accent1 13" xfId="1090"/>
    <cellStyle name="40% - Accent1 130" xfId="1091"/>
    <cellStyle name="40% - Accent1 131" xfId="1092"/>
    <cellStyle name="40% - Accent1 132" xfId="1093"/>
    <cellStyle name="40% - Accent1 133" xfId="1094"/>
    <cellStyle name="40% - Accent1 134" xfId="1095"/>
    <cellStyle name="40% - Accent1 135" xfId="1096"/>
    <cellStyle name="40% - Accent1 136" xfId="1097"/>
    <cellStyle name="40% - Accent1 137" xfId="1098"/>
    <cellStyle name="40% - Accent1 138" xfId="1099"/>
    <cellStyle name="40% - Accent1 139" xfId="1100"/>
    <cellStyle name="40% - Accent1 14" xfId="1101"/>
    <cellStyle name="40% - Accent1 140" xfId="1102"/>
    <cellStyle name="40% - Accent1 141" xfId="1103"/>
    <cellStyle name="40% - Accent1 142" xfId="1104"/>
    <cellStyle name="40% - Accent1 143" xfId="1105"/>
    <cellStyle name="40% - Accent1 144" xfId="1106"/>
    <cellStyle name="40% - Accent1 145" xfId="1107"/>
    <cellStyle name="40% - Accent1 146" xfId="1108"/>
    <cellStyle name="40% - Accent1 147" xfId="1109"/>
    <cellStyle name="40% - Accent1 148" xfId="1110"/>
    <cellStyle name="40% - Accent1 149" xfId="1111"/>
    <cellStyle name="40% - Accent1 15" xfId="1112"/>
    <cellStyle name="40% - Accent1 150" xfId="1113"/>
    <cellStyle name="40% - Accent1 151" xfId="1114"/>
    <cellStyle name="40% - Accent1 152" xfId="1115"/>
    <cellStyle name="40% - Accent1 153" xfId="1116"/>
    <cellStyle name="40% - Accent1 154" xfId="1117"/>
    <cellStyle name="40% - Accent1 155" xfId="1118"/>
    <cellStyle name="40% - Accent1 156" xfId="1119"/>
    <cellStyle name="40% - Accent1 157" xfId="1120"/>
    <cellStyle name="40% - Accent1 158" xfId="1121"/>
    <cellStyle name="40% - Accent1 159" xfId="1122"/>
    <cellStyle name="40% - Accent1 16" xfId="1123"/>
    <cellStyle name="40% - Accent1 160" xfId="1124"/>
    <cellStyle name="40% - Accent1 161" xfId="1125"/>
    <cellStyle name="40% - Accent1 162" xfId="1126"/>
    <cellStyle name="40% - Accent1 163" xfId="1127"/>
    <cellStyle name="40% - Accent1 164" xfId="1128"/>
    <cellStyle name="40% - Accent1 165" xfId="1129"/>
    <cellStyle name="40% - Accent1 166" xfId="1130"/>
    <cellStyle name="40% - Accent1 167" xfId="1131"/>
    <cellStyle name="40% - Accent1 168" xfId="1132"/>
    <cellStyle name="40% - Accent1 169" xfId="1133"/>
    <cellStyle name="40% - Accent1 17" xfId="1134"/>
    <cellStyle name="40% - Accent1 170" xfId="1135"/>
    <cellStyle name="40% - Accent1 171" xfId="1136"/>
    <cellStyle name="40% - Accent1 172" xfId="1137"/>
    <cellStyle name="40% - Accent1 173" xfId="1138"/>
    <cellStyle name="40% - Accent1 174" xfId="1139"/>
    <cellStyle name="40% - Accent1 175" xfId="1140"/>
    <cellStyle name="40% - Accent1 176" xfId="1141"/>
    <cellStyle name="40% - Accent1 18" xfId="1142"/>
    <cellStyle name="40% - Accent1 19" xfId="1143"/>
    <cellStyle name="40% - Accent1 2" xfId="1144"/>
    <cellStyle name="40% - Accent1 20" xfId="1145"/>
    <cellStyle name="40% - Accent1 21" xfId="1146"/>
    <cellStyle name="40% - Accent1 22" xfId="1147"/>
    <cellStyle name="40% - Accent1 23" xfId="1148"/>
    <cellStyle name="40% - Accent1 24" xfId="1149"/>
    <cellStyle name="40% - Accent1 25" xfId="1150"/>
    <cellStyle name="40% - Accent1 26" xfId="1151"/>
    <cellStyle name="40% - Accent1 27" xfId="1152"/>
    <cellStyle name="40% - Accent1 28" xfId="1153"/>
    <cellStyle name="40% - Accent1 29" xfId="1154"/>
    <cellStyle name="40% - Accent1 3" xfId="1155"/>
    <cellStyle name="40% - Accent1 30" xfId="1156"/>
    <cellStyle name="40% - Accent1 31" xfId="1157"/>
    <cellStyle name="40% - Accent1 32" xfId="1158"/>
    <cellStyle name="40% - Accent1 33" xfId="1159"/>
    <cellStyle name="40% - Accent1 34" xfId="1160"/>
    <cellStyle name="40% - Accent1 35" xfId="1161"/>
    <cellStyle name="40% - Accent1 36" xfId="1162"/>
    <cellStyle name="40% - Accent1 37" xfId="1163"/>
    <cellStyle name="40% - Accent1 38" xfId="1164"/>
    <cellStyle name="40% - Accent1 39" xfId="1165"/>
    <cellStyle name="40% - Accent1 4" xfId="1166"/>
    <cellStyle name="40% - Accent1 40" xfId="1167"/>
    <cellStyle name="40% - Accent1 41" xfId="1168"/>
    <cellStyle name="40% - Accent1 42" xfId="1169"/>
    <cellStyle name="40% - Accent1 43" xfId="1170"/>
    <cellStyle name="40% - Accent1 44" xfId="1171"/>
    <cellStyle name="40% - Accent1 45" xfId="1172"/>
    <cellStyle name="40% - Accent1 46" xfId="1173"/>
    <cellStyle name="40% - Accent1 47" xfId="1174"/>
    <cellStyle name="40% - Accent1 48" xfId="1175"/>
    <cellStyle name="40% - Accent1 49" xfId="1176"/>
    <cellStyle name="40% - Accent1 5" xfId="1177"/>
    <cellStyle name="40% - Accent1 50" xfId="1178"/>
    <cellStyle name="40% - Accent1 51" xfId="1179"/>
    <cellStyle name="40% - Accent1 52" xfId="1180"/>
    <cellStyle name="40% - Accent1 53" xfId="1181"/>
    <cellStyle name="40% - Accent1 54" xfId="1182"/>
    <cellStyle name="40% - Accent1 55" xfId="1183"/>
    <cellStyle name="40% - Accent1 56" xfId="1184"/>
    <cellStyle name="40% - Accent1 57" xfId="1185"/>
    <cellStyle name="40% - Accent1 58" xfId="1186"/>
    <cellStyle name="40% - Accent1 59" xfId="1187"/>
    <cellStyle name="40% - Accent1 6" xfId="1188"/>
    <cellStyle name="40% - Accent1 60" xfId="1189"/>
    <cellStyle name="40% - Accent1 61" xfId="1190"/>
    <cellStyle name="40% - Accent1 62" xfId="1191"/>
    <cellStyle name="40% - Accent1 63" xfId="1192"/>
    <cellStyle name="40% - Accent1 64" xfId="1193"/>
    <cellStyle name="40% - Accent1 65" xfId="1194"/>
    <cellStyle name="40% - Accent1 66" xfId="1195"/>
    <cellStyle name="40% - Accent1 67" xfId="1196"/>
    <cellStyle name="40% - Accent1 68" xfId="1197"/>
    <cellStyle name="40% - Accent1 69" xfId="1198"/>
    <cellStyle name="40% - Accent1 7" xfId="1199"/>
    <cellStyle name="40% - Accent1 70" xfId="1200"/>
    <cellStyle name="40% - Accent1 71" xfId="1201"/>
    <cellStyle name="40% - Accent1 72" xfId="1202"/>
    <cellStyle name="40% - Accent1 73" xfId="1203"/>
    <cellStyle name="40% - Accent1 74" xfId="1204"/>
    <cellStyle name="40% - Accent1 75" xfId="1205"/>
    <cellStyle name="40% - Accent1 76" xfId="1206"/>
    <cellStyle name="40% - Accent1 77" xfId="1207"/>
    <cellStyle name="40% - Accent1 78" xfId="1208"/>
    <cellStyle name="40% - Accent1 79" xfId="1209"/>
    <cellStyle name="40% - Accent1 8" xfId="1210"/>
    <cellStyle name="40% - Accent1 80" xfId="1211"/>
    <cellStyle name="40% - Accent1 81" xfId="1212"/>
    <cellStyle name="40% - Accent1 82" xfId="1213"/>
    <cellStyle name="40% - Accent1 83" xfId="1214"/>
    <cellStyle name="40% - Accent1 84" xfId="1215"/>
    <cellStyle name="40% - Accent1 85" xfId="1216"/>
    <cellStyle name="40% - Accent1 86" xfId="1217"/>
    <cellStyle name="40% - Accent1 87" xfId="1218"/>
    <cellStyle name="40% - Accent1 88" xfId="1219"/>
    <cellStyle name="40% - Accent1 89" xfId="1220"/>
    <cellStyle name="40% - Accent1 9" xfId="1221"/>
    <cellStyle name="40% - Accent1 90" xfId="1222"/>
    <cellStyle name="40% - Accent1 91" xfId="1223"/>
    <cellStyle name="40% - Accent1 92" xfId="1224"/>
    <cellStyle name="40% - Accent1 93" xfId="1225"/>
    <cellStyle name="40% - Accent1 94" xfId="1226"/>
    <cellStyle name="40% - Accent1 95" xfId="1227"/>
    <cellStyle name="40% - Accent1 96" xfId="1228"/>
    <cellStyle name="40% - Accent1 97" xfId="1229"/>
    <cellStyle name="40% - Accent1 98" xfId="1230"/>
    <cellStyle name="40% - Accent1 99" xfId="1231"/>
    <cellStyle name="40% - Accent2 10" xfId="1232"/>
    <cellStyle name="40% - Accent2 100" xfId="1233"/>
    <cellStyle name="40% - Accent2 101" xfId="1234"/>
    <cellStyle name="40% - Accent2 102" xfId="1235"/>
    <cellStyle name="40% - Accent2 103" xfId="1236"/>
    <cellStyle name="40% - Accent2 104" xfId="1237"/>
    <cellStyle name="40% - Accent2 105" xfId="1238"/>
    <cellStyle name="40% - Accent2 106" xfId="1239"/>
    <cellStyle name="40% - Accent2 107" xfId="1240"/>
    <cellStyle name="40% - Accent2 108" xfId="1241"/>
    <cellStyle name="40% - Accent2 109" xfId="1242"/>
    <cellStyle name="40% - Accent2 11" xfId="1243"/>
    <cellStyle name="40% - Accent2 110" xfId="1244"/>
    <cellStyle name="40% - Accent2 111" xfId="1245"/>
    <cellStyle name="40% - Accent2 112" xfId="1246"/>
    <cellStyle name="40% - Accent2 113" xfId="1247"/>
    <cellStyle name="40% - Accent2 114" xfId="1248"/>
    <cellStyle name="40% - Accent2 115" xfId="1249"/>
    <cellStyle name="40% - Accent2 116" xfId="1250"/>
    <cellStyle name="40% - Accent2 117" xfId="1251"/>
    <cellStyle name="40% - Accent2 118" xfId="1252"/>
    <cellStyle name="40% - Accent2 119" xfId="1253"/>
    <cellStyle name="40% - Accent2 12" xfId="1254"/>
    <cellStyle name="40% - Accent2 120" xfId="1255"/>
    <cellStyle name="40% - Accent2 121" xfId="1256"/>
    <cellStyle name="40% - Accent2 122" xfId="1257"/>
    <cellStyle name="40% - Accent2 123" xfId="1258"/>
    <cellStyle name="40% - Accent2 124" xfId="1259"/>
    <cellStyle name="40% - Accent2 125" xfId="1260"/>
    <cellStyle name="40% - Accent2 126" xfId="1261"/>
    <cellStyle name="40% - Accent2 127" xfId="1262"/>
    <cellStyle name="40% - Accent2 128" xfId="1263"/>
    <cellStyle name="40% - Accent2 129" xfId="1264"/>
    <cellStyle name="40% - Accent2 13" xfId="1265"/>
    <cellStyle name="40% - Accent2 130" xfId="1266"/>
    <cellStyle name="40% - Accent2 131" xfId="1267"/>
    <cellStyle name="40% - Accent2 132" xfId="1268"/>
    <cellStyle name="40% - Accent2 133" xfId="1269"/>
    <cellStyle name="40% - Accent2 134" xfId="1270"/>
    <cellStyle name="40% - Accent2 135" xfId="1271"/>
    <cellStyle name="40% - Accent2 136" xfId="1272"/>
    <cellStyle name="40% - Accent2 137" xfId="1273"/>
    <cellStyle name="40% - Accent2 138" xfId="1274"/>
    <cellStyle name="40% - Accent2 139" xfId="1275"/>
    <cellStyle name="40% - Accent2 14" xfId="1276"/>
    <cellStyle name="40% - Accent2 140" xfId="1277"/>
    <cellStyle name="40% - Accent2 141" xfId="1278"/>
    <cellStyle name="40% - Accent2 142" xfId="1279"/>
    <cellStyle name="40% - Accent2 143" xfId="1280"/>
    <cellStyle name="40% - Accent2 144" xfId="1281"/>
    <cellStyle name="40% - Accent2 145" xfId="1282"/>
    <cellStyle name="40% - Accent2 146" xfId="1283"/>
    <cellStyle name="40% - Accent2 147" xfId="1284"/>
    <cellStyle name="40% - Accent2 148" xfId="1285"/>
    <cellStyle name="40% - Accent2 149" xfId="1286"/>
    <cellStyle name="40% - Accent2 15" xfId="1287"/>
    <cellStyle name="40% - Accent2 150" xfId="1288"/>
    <cellStyle name="40% - Accent2 151" xfId="1289"/>
    <cellStyle name="40% - Accent2 152" xfId="1290"/>
    <cellStyle name="40% - Accent2 153" xfId="1291"/>
    <cellStyle name="40% - Accent2 154" xfId="1292"/>
    <cellStyle name="40% - Accent2 155" xfId="1293"/>
    <cellStyle name="40% - Accent2 156" xfId="1294"/>
    <cellStyle name="40% - Accent2 157" xfId="1295"/>
    <cellStyle name="40% - Accent2 158" xfId="1296"/>
    <cellStyle name="40% - Accent2 159" xfId="1297"/>
    <cellStyle name="40% - Accent2 16" xfId="1298"/>
    <cellStyle name="40% - Accent2 160" xfId="1299"/>
    <cellStyle name="40% - Accent2 161" xfId="1300"/>
    <cellStyle name="40% - Accent2 162" xfId="1301"/>
    <cellStyle name="40% - Accent2 163" xfId="1302"/>
    <cellStyle name="40% - Accent2 164" xfId="1303"/>
    <cellStyle name="40% - Accent2 165" xfId="1304"/>
    <cellStyle name="40% - Accent2 166" xfId="1305"/>
    <cellStyle name="40% - Accent2 167" xfId="1306"/>
    <cellStyle name="40% - Accent2 168" xfId="1307"/>
    <cellStyle name="40% - Accent2 169" xfId="1308"/>
    <cellStyle name="40% - Accent2 17" xfId="1309"/>
    <cellStyle name="40% - Accent2 170" xfId="1310"/>
    <cellStyle name="40% - Accent2 171" xfId="1311"/>
    <cellStyle name="40% - Accent2 172" xfId="1312"/>
    <cellStyle name="40% - Accent2 173" xfId="1313"/>
    <cellStyle name="40% - Accent2 174" xfId="1314"/>
    <cellStyle name="40% - Accent2 175" xfId="1315"/>
    <cellStyle name="40% - Accent2 176" xfId="1316"/>
    <cellStyle name="40% - Accent2 18" xfId="1317"/>
    <cellStyle name="40% - Accent2 19" xfId="1318"/>
    <cellStyle name="40% - Accent2 2" xfId="1319"/>
    <cellStyle name="40% - Accent2 20" xfId="1320"/>
    <cellStyle name="40% - Accent2 21" xfId="1321"/>
    <cellStyle name="40% - Accent2 22" xfId="1322"/>
    <cellStyle name="40% - Accent2 23" xfId="1323"/>
    <cellStyle name="40% - Accent2 24" xfId="1324"/>
    <cellStyle name="40% - Accent2 25" xfId="1325"/>
    <cellStyle name="40% - Accent2 26" xfId="1326"/>
    <cellStyle name="40% - Accent2 27" xfId="1327"/>
    <cellStyle name="40% - Accent2 28" xfId="1328"/>
    <cellStyle name="40% - Accent2 29" xfId="1329"/>
    <cellStyle name="40% - Accent2 3" xfId="1330"/>
    <cellStyle name="40% - Accent2 30" xfId="1331"/>
    <cellStyle name="40% - Accent2 31" xfId="1332"/>
    <cellStyle name="40% - Accent2 32" xfId="1333"/>
    <cellStyle name="40% - Accent2 33" xfId="1334"/>
    <cellStyle name="40% - Accent2 34" xfId="1335"/>
    <cellStyle name="40% - Accent2 35" xfId="1336"/>
    <cellStyle name="40% - Accent2 36" xfId="1337"/>
    <cellStyle name="40% - Accent2 37" xfId="1338"/>
    <cellStyle name="40% - Accent2 38" xfId="1339"/>
    <cellStyle name="40% - Accent2 39" xfId="1340"/>
    <cellStyle name="40% - Accent2 4" xfId="1341"/>
    <cellStyle name="40% - Accent2 40" xfId="1342"/>
    <cellStyle name="40% - Accent2 41" xfId="1343"/>
    <cellStyle name="40% - Accent2 42" xfId="1344"/>
    <cellStyle name="40% - Accent2 43" xfId="1345"/>
    <cellStyle name="40% - Accent2 44" xfId="1346"/>
    <cellStyle name="40% - Accent2 45" xfId="1347"/>
    <cellStyle name="40% - Accent2 46" xfId="1348"/>
    <cellStyle name="40% - Accent2 47" xfId="1349"/>
    <cellStyle name="40% - Accent2 48" xfId="1350"/>
    <cellStyle name="40% - Accent2 49" xfId="1351"/>
    <cellStyle name="40% - Accent2 5" xfId="1352"/>
    <cellStyle name="40% - Accent2 50" xfId="1353"/>
    <cellStyle name="40% - Accent2 51" xfId="1354"/>
    <cellStyle name="40% - Accent2 52" xfId="1355"/>
    <cellStyle name="40% - Accent2 53" xfId="1356"/>
    <cellStyle name="40% - Accent2 54" xfId="1357"/>
    <cellStyle name="40% - Accent2 55" xfId="1358"/>
    <cellStyle name="40% - Accent2 56" xfId="1359"/>
    <cellStyle name="40% - Accent2 57" xfId="1360"/>
    <cellStyle name="40% - Accent2 58" xfId="1361"/>
    <cellStyle name="40% - Accent2 59" xfId="1362"/>
    <cellStyle name="40% - Accent2 6" xfId="1363"/>
    <cellStyle name="40% - Accent2 60" xfId="1364"/>
    <cellStyle name="40% - Accent2 61" xfId="1365"/>
    <cellStyle name="40% - Accent2 62" xfId="1366"/>
    <cellStyle name="40% - Accent2 63" xfId="1367"/>
    <cellStyle name="40% - Accent2 64" xfId="1368"/>
    <cellStyle name="40% - Accent2 65" xfId="1369"/>
    <cellStyle name="40% - Accent2 66" xfId="1370"/>
    <cellStyle name="40% - Accent2 67" xfId="1371"/>
    <cellStyle name="40% - Accent2 68" xfId="1372"/>
    <cellStyle name="40% - Accent2 69" xfId="1373"/>
    <cellStyle name="40% - Accent2 7" xfId="1374"/>
    <cellStyle name="40% - Accent2 70" xfId="1375"/>
    <cellStyle name="40% - Accent2 71" xfId="1376"/>
    <cellStyle name="40% - Accent2 72" xfId="1377"/>
    <cellStyle name="40% - Accent2 73" xfId="1378"/>
    <cellStyle name="40% - Accent2 74" xfId="1379"/>
    <cellStyle name="40% - Accent2 75" xfId="1380"/>
    <cellStyle name="40% - Accent2 76" xfId="1381"/>
    <cellStyle name="40% - Accent2 77" xfId="1382"/>
    <cellStyle name="40% - Accent2 78" xfId="1383"/>
    <cellStyle name="40% - Accent2 79" xfId="1384"/>
    <cellStyle name="40% - Accent2 8" xfId="1385"/>
    <cellStyle name="40% - Accent2 80" xfId="1386"/>
    <cellStyle name="40% - Accent2 81" xfId="1387"/>
    <cellStyle name="40% - Accent2 82" xfId="1388"/>
    <cellStyle name="40% - Accent2 83" xfId="1389"/>
    <cellStyle name="40% - Accent2 84" xfId="1390"/>
    <cellStyle name="40% - Accent2 85" xfId="1391"/>
    <cellStyle name="40% - Accent2 86" xfId="1392"/>
    <cellStyle name="40% - Accent2 87" xfId="1393"/>
    <cellStyle name="40% - Accent2 88" xfId="1394"/>
    <cellStyle name="40% - Accent2 89" xfId="1395"/>
    <cellStyle name="40% - Accent2 9" xfId="1396"/>
    <cellStyle name="40% - Accent2 90" xfId="1397"/>
    <cellStyle name="40% - Accent2 91" xfId="1398"/>
    <cellStyle name="40% - Accent2 92" xfId="1399"/>
    <cellStyle name="40% - Accent2 93" xfId="1400"/>
    <cellStyle name="40% - Accent2 94" xfId="1401"/>
    <cellStyle name="40% - Accent2 95" xfId="1402"/>
    <cellStyle name="40% - Accent2 96" xfId="1403"/>
    <cellStyle name="40% - Accent2 97" xfId="1404"/>
    <cellStyle name="40% - Accent2 98" xfId="1405"/>
    <cellStyle name="40% - Accent2 99" xfId="1406"/>
    <cellStyle name="40% - Accent3 10" xfId="1407"/>
    <cellStyle name="40% - Accent3 100" xfId="1408"/>
    <cellStyle name="40% - Accent3 101" xfId="1409"/>
    <cellStyle name="40% - Accent3 102" xfId="1410"/>
    <cellStyle name="40% - Accent3 103" xfId="1411"/>
    <cellStyle name="40% - Accent3 104" xfId="1412"/>
    <cellStyle name="40% - Accent3 105" xfId="1413"/>
    <cellStyle name="40% - Accent3 106" xfId="1414"/>
    <cellStyle name="40% - Accent3 107" xfId="1415"/>
    <cellStyle name="40% - Accent3 108" xfId="1416"/>
    <cellStyle name="40% - Accent3 109" xfId="1417"/>
    <cellStyle name="40% - Accent3 11" xfId="1418"/>
    <cellStyle name="40% - Accent3 110" xfId="1419"/>
    <cellStyle name="40% - Accent3 111" xfId="1420"/>
    <cellStyle name="40% - Accent3 112" xfId="1421"/>
    <cellStyle name="40% - Accent3 113" xfId="1422"/>
    <cellStyle name="40% - Accent3 114" xfId="1423"/>
    <cellStyle name="40% - Accent3 115" xfId="1424"/>
    <cellStyle name="40% - Accent3 116" xfId="1425"/>
    <cellStyle name="40% - Accent3 117" xfId="1426"/>
    <cellStyle name="40% - Accent3 118" xfId="1427"/>
    <cellStyle name="40% - Accent3 119" xfId="1428"/>
    <cellStyle name="40% - Accent3 12" xfId="1429"/>
    <cellStyle name="40% - Accent3 120" xfId="1430"/>
    <cellStyle name="40% - Accent3 121" xfId="1431"/>
    <cellStyle name="40% - Accent3 122" xfId="1432"/>
    <cellStyle name="40% - Accent3 123" xfId="1433"/>
    <cellStyle name="40% - Accent3 124" xfId="1434"/>
    <cellStyle name="40% - Accent3 125" xfId="1435"/>
    <cellStyle name="40% - Accent3 126" xfId="1436"/>
    <cellStyle name="40% - Accent3 127" xfId="1437"/>
    <cellStyle name="40% - Accent3 128" xfId="1438"/>
    <cellStyle name="40% - Accent3 129" xfId="1439"/>
    <cellStyle name="40% - Accent3 13" xfId="1440"/>
    <cellStyle name="40% - Accent3 130" xfId="1441"/>
    <cellStyle name="40% - Accent3 131" xfId="1442"/>
    <cellStyle name="40% - Accent3 132" xfId="1443"/>
    <cellStyle name="40% - Accent3 133" xfId="1444"/>
    <cellStyle name="40% - Accent3 134" xfId="1445"/>
    <cellStyle name="40% - Accent3 135" xfId="1446"/>
    <cellStyle name="40% - Accent3 136" xfId="1447"/>
    <cellStyle name="40% - Accent3 137" xfId="1448"/>
    <cellStyle name="40% - Accent3 138" xfId="1449"/>
    <cellStyle name="40% - Accent3 139" xfId="1450"/>
    <cellStyle name="40% - Accent3 14" xfId="1451"/>
    <cellStyle name="40% - Accent3 140" xfId="1452"/>
    <cellStyle name="40% - Accent3 141" xfId="1453"/>
    <cellStyle name="40% - Accent3 142" xfId="1454"/>
    <cellStyle name="40% - Accent3 143" xfId="1455"/>
    <cellStyle name="40% - Accent3 144" xfId="1456"/>
    <cellStyle name="40% - Accent3 145" xfId="1457"/>
    <cellStyle name="40% - Accent3 146" xfId="1458"/>
    <cellStyle name="40% - Accent3 147" xfId="1459"/>
    <cellStyle name="40% - Accent3 148" xfId="1460"/>
    <cellStyle name="40% - Accent3 149" xfId="1461"/>
    <cellStyle name="40% - Accent3 15" xfId="1462"/>
    <cellStyle name="40% - Accent3 150" xfId="1463"/>
    <cellStyle name="40% - Accent3 151" xfId="1464"/>
    <cellStyle name="40% - Accent3 152" xfId="1465"/>
    <cellStyle name="40% - Accent3 153" xfId="1466"/>
    <cellStyle name="40% - Accent3 154" xfId="1467"/>
    <cellStyle name="40% - Accent3 155" xfId="1468"/>
    <cellStyle name="40% - Accent3 156" xfId="1469"/>
    <cellStyle name="40% - Accent3 157" xfId="1470"/>
    <cellStyle name="40% - Accent3 158" xfId="1471"/>
    <cellStyle name="40% - Accent3 159" xfId="1472"/>
    <cellStyle name="40% - Accent3 16" xfId="1473"/>
    <cellStyle name="40% - Accent3 160" xfId="1474"/>
    <cellStyle name="40% - Accent3 161" xfId="1475"/>
    <cellStyle name="40% - Accent3 162" xfId="1476"/>
    <cellStyle name="40% - Accent3 163" xfId="1477"/>
    <cellStyle name="40% - Accent3 164" xfId="1478"/>
    <cellStyle name="40% - Accent3 165" xfId="1479"/>
    <cellStyle name="40% - Accent3 166" xfId="1480"/>
    <cellStyle name="40% - Accent3 167" xfId="1481"/>
    <cellStyle name="40% - Accent3 168" xfId="1482"/>
    <cellStyle name="40% - Accent3 169" xfId="1483"/>
    <cellStyle name="40% - Accent3 17" xfId="1484"/>
    <cellStyle name="40% - Accent3 170" xfId="1485"/>
    <cellStyle name="40% - Accent3 171" xfId="1486"/>
    <cellStyle name="40% - Accent3 172" xfId="1487"/>
    <cellStyle name="40% - Accent3 173" xfId="1488"/>
    <cellStyle name="40% - Accent3 174" xfId="1489"/>
    <cellStyle name="40% - Accent3 175" xfId="1490"/>
    <cellStyle name="40% - Accent3 176" xfId="1491"/>
    <cellStyle name="40% - Accent3 18" xfId="1492"/>
    <cellStyle name="40% - Accent3 19" xfId="1493"/>
    <cellStyle name="40% - Accent3 2" xfId="1494"/>
    <cellStyle name="40% - Accent3 20" xfId="1495"/>
    <cellStyle name="40% - Accent3 21" xfId="1496"/>
    <cellStyle name="40% - Accent3 22" xfId="1497"/>
    <cellStyle name="40% - Accent3 23" xfId="1498"/>
    <cellStyle name="40% - Accent3 24" xfId="1499"/>
    <cellStyle name="40% - Accent3 25" xfId="1500"/>
    <cellStyle name="40% - Accent3 26" xfId="1501"/>
    <cellStyle name="40% - Accent3 27" xfId="1502"/>
    <cellStyle name="40% - Accent3 28" xfId="1503"/>
    <cellStyle name="40% - Accent3 29" xfId="1504"/>
    <cellStyle name="40% - Accent3 3" xfId="1505"/>
    <cellStyle name="40% - Accent3 30" xfId="1506"/>
    <cellStyle name="40% - Accent3 31" xfId="1507"/>
    <cellStyle name="40% - Accent3 32" xfId="1508"/>
    <cellStyle name="40% - Accent3 33" xfId="1509"/>
    <cellStyle name="40% - Accent3 34" xfId="1510"/>
    <cellStyle name="40% - Accent3 35" xfId="1511"/>
    <cellStyle name="40% - Accent3 36" xfId="1512"/>
    <cellStyle name="40% - Accent3 37" xfId="1513"/>
    <cellStyle name="40% - Accent3 38" xfId="1514"/>
    <cellStyle name="40% - Accent3 39" xfId="1515"/>
    <cellStyle name="40% - Accent3 4" xfId="1516"/>
    <cellStyle name="40% - Accent3 40" xfId="1517"/>
    <cellStyle name="40% - Accent3 41" xfId="1518"/>
    <cellStyle name="40% - Accent3 42" xfId="1519"/>
    <cellStyle name="40% - Accent3 43" xfId="1520"/>
    <cellStyle name="40% - Accent3 44" xfId="1521"/>
    <cellStyle name="40% - Accent3 45" xfId="1522"/>
    <cellStyle name="40% - Accent3 46" xfId="1523"/>
    <cellStyle name="40% - Accent3 47" xfId="1524"/>
    <cellStyle name="40% - Accent3 48" xfId="1525"/>
    <cellStyle name="40% - Accent3 49" xfId="1526"/>
    <cellStyle name="40% - Accent3 5" xfId="1527"/>
    <cellStyle name="40% - Accent3 50" xfId="1528"/>
    <cellStyle name="40% - Accent3 51" xfId="1529"/>
    <cellStyle name="40% - Accent3 52" xfId="1530"/>
    <cellStyle name="40% - Accent3 53" xfId="1531"/>
    <cellStyle name="40% - Accent3 54" xfId="1532"/>
    <cellStyle name="40% - Accent3 55" xfId="1533"/>
    <cellStyle name="40% - Accent3 56" xfId="1534"/>
    <cellStyle name="40% - Accent3 57" xfId="1535"/>
    <cellStyle name="40% - Accent3 58" xfId="1536"/>
    <cellStyle name="40% - Accent3 59" xfId="1537"/>
    <cellStyle name="40% - Accent3 6" xfId="1538"/>
    <cellStyle name="40% - Accent3 60" xfId="1539"/>
    <cellStyle name="40% - Accent3 61" xfId="1540"/>
    <cellStyle name="40% - Accent3 62" xfId="1541"/>
    <cellStyle name="40% - Accent3 63" xfId="1542"/>
    <cellStyle name="40% - Accent3 64" xfId="1543"/>
    <cellStyle name="40% - Accent3 65" xfId="1544"/>
    <cellStyle name="40% - Accent3 66" xfId="1545"/>
    <cellStyle name="40% - Accent3 67" xfId="1546"/>
    <cellStyle name="40% - Accent3 68" xfId="1547"/>
    <cellStyle name="40% - Accent3 69" xfId="1548"/>
    <cellStyle name="40% - Accent3 7" xfId="1549"/>
    <cellStyle name="40% - Accent3 70" xfId="1550"/>
    <cellStyle name="40% - Accent3 71" xfId="1551"/>
    <cellStyle name="40% - Accent3 72" xfId="1552"/>
    <cellStyle name="40% - Accent3 73" xfId="1553"/>
    <cellStyle name="40% - Accent3 74" xfId="1554"/>
    <cellStyle name="40% - Accent3 75" xfId="1555"/>
    <cellStyle name="40% - Accent3 76" xfId="1556"/>
    <cellStyle name="40% - Accent3 77" xfId="1557"/>
    <cellStyle name="40% - Accent3 78" xfId="1558"/>
    <cellStyle name="40% - Accent3 79" xfId="1559"/>
    <cellStyle name="40% - Accent3 8" xfId="1560"/>
    <cellStyle name="40% - Accent3 80" xfId="1561"/>
    <cellStyle name="40% - Accent3 81" xfId="1562"/>
    <cellStyle name="40% - Accent3 82" xfId="1563"/>
    <cellStyle name="40% - Accent3 83" xfId="1564"/>
    <cellStyle name="40% - Accent3 84" xfId="1565"/>
    <cellStyle name="40% - Accent3 85" xfId="1566"/>
    <cellStyle name="40% - Accent3 86" xfId="1567"/>
    <cellStyle name="40% - Accent3 87" xfId="1568"/>
    <cellStyle name="40% - Accent3 88" xfId="1569"/>
    <cellStyle name="40% - Accent3 89" xfId="1570"/>
    <cellStyle name="40% - Accent3 9" xfId="1571"/>
    <cellStyle name="40% - Accent3 90" xfId="1572"/>
    <cellStyle name="40% - Accent3 91" xfId="1573"/>
    <cellStyle name="40% - Accent3 92" xfId="1574"/>
    <cellStyle name="40% - Accent3 93" xfId="1575"/>
    <cellStyle name="40% - Accent3 94" xfId="1576"/>
    <cellStyle name="40% - Accent3 95" xfId="1577"/>
    <cellStyle name="40% - Accent3 96" xfId="1578"/>
    <cellStyle name="40% - Accent3 97" xfId="1579"/>
    <cellStyle name="40% - Accent3 98" xfId="1580"/>
    <cellStyle name="40% - Accent3 99" xfId="1581"/>
    <cellStyle name="40% - Accent4 10" xfId="1582"/>
    <cellStyle name="40% - Accent4 100" xfId="1583"/>
    <cellStyle name="40% - Accent4 101" xfId="1584"/>
    <cellStyle name="40% - Accent4 102" xfId="1585"/>
    <cellStyle name="40% - Accent4 103" xfId="1586"/>
    <cellStyle name="40% - Accent4 104" xfId="1587"/>
    <cellStyle name="40% - Accent4 105" xfId="1588"/>
    <cellStyle name="40% - Accent4 106" xfId="1589"/>
    <cellStyle name="40% - Accent4 107" xfId="1590"/>
    <cellStyle name="40% - Accent4 108" xfId="1591"/>
    <cellStyle name="40% - Accent4 109" xfId="1592"/>
    <cellStyle name="40% - Accent4 11" xfId="1593"/>
    <cellStyle name="40% - Accent4 110" xfId="1594"/>
    <cellStyle name="40% - Accent4 111" xfId="1595"/>
    <cellStyle name="40% - Accent4 112" xfId="1596"/>
    <cellStyle name="40% - Accent4 113" xfId="1597"/>
    <cellStyle name="40% - Accent4 114" xfId="1598"/>
    <cellStyle name="40% - Accent4 115" xfId="1599"/>
    <cellStyle name="40% - Accent4 116" xfId="1600"/>
    <cellStyle name="40% - Accent4 117" xfId="1601"/>
    <cellStyle name="40% - Accent4 118" xfId="1602"/>
    <cellStyle name="40% - Accent4 119" xfId="1603"/>
    <cellStyle name="40% - Accent4 12" xfId="1604"/>
    <cellStyle name="40% - Accent4 120" xfId="1605"/>
    <cellStyle name="40% - Accent4 121" xfId="1606"/>
    <cellStyle name="40% - Accent4 122" xfId="1607"/>
    <cellStyle name="40% - Accent4 123" xfId="1608"/>
    <cellStyle name="40% - Accent4 124" xfId="1609"/>
    <cellStyle name="40% - Accent4 125" xfId="1610"/>
    <cellStyle name="40% - Accent4 126" xfId="1611"/>
    <cellStyle name="40% - Accent4 127" xfId="1612"/>
    <cellStyle name="40% - Accent4 128" xfId="1613"/>
    <cellStyle name="40% - Accent4 129" xfId="1614"/>
    <cellStyle name="40% - Accent4 13" xfId="1615"/>
    <cellStyle name="40% - Accent4 130" xfId="1616"/>
    <cellStyle name="40% - Accent4 131" xfId="1617"/>
    <cellStyle name="40% - Accent4 132" xfId="1618"/>
    <cellStyle name="40% - Accent4 133" xfId="1619"/>
    <cellStyle name="40% - Accent4 134" xfId="1620"/>
    <cellStyle name="40% - Accent4 135" xfId="1621"/>
    <cellStyle name="40% - Accent4 136" xfId="1622"/>
    <cellStyle name="40% - Accent4 137" xfId="1623"/>
    <cellStyle name="40% - Accent4 138" xfId="1624"/>
    <cellStyle name="40% - Accent4 139" xfId="1625"/>
    <cellStyle name="40% - Accent4 14" xfId="1626"/>
    <cellStyle name="40% - Accent4 140" xfId="1627"/>
    <cellStyle name="40% - Accent4 141" xfId="1628"/>
    <cellStyle name="40% - Accent4 142" xfId="1629"/>
    <cellStyle name="40% - Accent4 143" xfId="1630"/>
    <cellStyle name="40% - Accent4 144" xfId="1631"/>
    <cellStyle name="40% - Accent4 145" xfId="1632"/>
    <cellStyle name="40% - Accent4 146" xfId="1633"/>
    <cellStyle name="40% - Accent4 147" xfId="1634"/>
    <cellStyle name="40% - Accent4 148" xfId="1635"/>
    <cellStyle name="40% - Accent4 149" xfId="1636"/>
    <cellStyle name="40% - Accent4 15" xfId="1637"/>
    <cellStyle name="40% - Accent4 150" xfId="1638"/>
    <cellStyle name="40% - Accent4 151" xfId="1639"/>
    <cellStyle name="40% - Accent4 152" xfId="1640"/>
    <cellStyle name="40% - Accent4 153" xfId="1641"/>
    <cellStyle name="40% - Accent4 154" xfId="1642"/>
    <cellStyle name="40% - Accent4 155" xfId="1643"/>
    <cellStyle name="40% - Accent4 156" xfId="1644"/>
    <cellStyle name="40% - Accent4 157" xfId="1645"/>
    <cellStyle name="40% - Accent4 158" xfId="1646"/>
    <cellStyle name="40% - Accent4 159" xfId="1647"/>
    <cellStyle name="40% - Accent4 16" xfId="1648"/>
    <cellStyle name="40% - Accent4 160" xfId="1649"/>
    <cellStyle name="40% - Accent4 161" xfId="1650"/>
    <cellStyle name="40% - Accent4 162" xfId="1651"/>
    <cellStyle name="40% - Accent4 163" xfId="1652"/>
    <cellStyle name="40% - Accent4 164" xfId="1653"/>
    <cellStyle name="40% - Accent4 165" xfId="1654"/>
    <cellStyle name="40% - Accent4 166" xfId="1655"/>
    <cellStyle name="40% - Accent4 167" xfId="1656"/>
    <cellStyle name="40% - Accent4 168" xfId="1657"/>
    <cellStyle name="40% - Accent4 169" xfId="1658"/>
    <cellStyle name="40% - Accent4 17" xfId="1659"/>
    <cellStyle name="40% - Accent4 170" xfId="1660"/>
    <cellStyle name="40% - Accent4 171" xfId="1661"/>
    <cellStyle name="40% - Accent4 172" xfId="1662"/>
    <cellStyle name="40% - Accent4 173" xfId="1663"/>
    <cellStyle name="40% - Accent4 174" xfId="1664"/>
    <cellStyle name="40% - Accent4 175" xfId="1665"/>
    <cellStyle name="40% - Accent4 176" xfId="1666"/>
    <cellStyle name="40% - Accent4 18" xfId="1667"/>
    <cellStyle name="40% - Accent4 19" xfId="1668"/>
    <cellStyle name="40% - Accent4 2" xfId="1669"/>
    <cellStyle name="40% - Accent4 20" xfId="1670"/>
    <cellStyle name="40% - Accent4 21" xfId="1671"/>
    <cellStyle name="40% - Accent4 22" xfId="1672"/>
    <cellStyle name="40% - Accent4 23" xfId="1673"/>
    <cellStyle name="40% - Accent4 24" xfId="1674"/>
    <cellStyle name="40% - Accent4 25" xfId="1675"/>
    <cellStyle name="40% - Accent4 26" xfId="1676"/>
    <cellStyle name="40% - Accent4 27" xfId="1677"/>
    <cellStyle name="40% - Accent4 28" xfId="1678"/>
    <cellStyle name="40% - Accent4 29" xfId="1679"/>
    <cellStyle name="40% - Accent4 3" xfId="1680"/>
    <cellStyle name="40% - Accent4 30" xfId="1681"/>
    <cellStyle name="40% - Accent4 31" xfId="1682"/>
    <cellStyle name="40% - Accent4 32" xfId="1683"/>
    <cellStyle name="40% - Accent4 33" xfId="1684"/>
    <cellStyle name="40% - Accent4 34" xfId="1685"/>
    <cellStyle name="40% - Accent4 35" xfId="1686"/>
    <cellStyle name="40% - Accent4 36" xfId="1687"/>
    <cellStyle name="40% - Accent4 37" xfId="1688"/>
    <cellStyle name="40% - Accent4 38" xfId="1689"/>
    <cellStyle name="40% - Accent4 39" xfId="1690"/>
    <cellStyle name="40% - Accent4 4" xfId="1691"/>
    <cellStyle name="40% - Accent4 40" xfId="1692"/>
    <cellStyle name="40% - Accent4 41" xfId="1693"/>
    <cellStyle name="40% - Accent4 42" xfId="1694"/>
    <cellStyle name="40% - Accent4 43" xfId="1695"/>
    <cellStyle name="40% - Accent4 44" xfId="1696"/>
    <cellStyle name="40% - Accent4 45" xfId="1697"/>
    <cellStyle name="40% - Accent4 46" xfId="1698"/>
    <cellStyle name="40% - Accent4 47" xfId="1699"/>
    <cellStyle name="40% - Accent4 48" xfId="1700"/>
    <cellStyle name="40% - Accent4 49" xfId="1701"/>
    <cellStyle name="40% - Accent4 5" xfId="1702"/>
    <cellStyle name="40% - Accent4 50" xfId="1703"/>
    <cellStyle name="40% - Accent4 51" xfId="1704"/>
    <cellStyle name="40% - Accent4 52" xfId="1705"/>
    <cellStyle name="40% - Accent4 53" xfId="1706"/>
    <cellStyle name="40% - Accent4 54" xfId="1707"/>
    <cellStyle name="40% - Accent4 55" xfId="1708"/>
    <cellStyle name="40% - Accent4 56" xfId="1709"/>
    <cellStyle name="40% - Accent4 57" xfId="1710"/>
    <cellStyle name="40% - Accent4 58" xfId="1711"/>
    <cellStyle name="40% - Accent4 59" xfId="1712"/>
    <cellStyle name="40% - Accent4 6" xfId="1713"/>
    <cellStyle name="40% - Accent4 60" xfId="1714"/>
    <cellStyle name="40% - Accent4 61" xfId="1715"/>
    <cellStyle name="40% - Accent4 62" xfId="1716"/>
    <cellStyle name="40% - Accent4 63" xfId="1717"/>
    <cellStyle name="40% - Accent4 64" xfId="1718"/>
    <cellStyle name="40% - Accent4 65" xfId="1719"/>
    <cellStyle name="40% - Accent4 66" xfId="1720"/>
    <cellStyle name="40% - Accent4 67" xfId="1721"/>
    <cellStyle name="40% - Accent4 68" xfId="1722"/>
    <cellStyle name="40% - Accent4 69" xfId="1723"/>
    <cellStyle name="40% - Accent4 7" xfId="1724"/>
    <cellStyle name="40% - Accent4 70" xfId="1725"/>
    <cellStyle name="40% - Accent4 71" xfId="1726"/>
    <cellStyle name="40% - Accent4 72" xfId="1727"/>
    <cellStyle name="40% - Accent4 73" xfId="1728"/>
    <cellStyle name="40% - Accent4 74" xfId="1729"/>
    <cellStyle name="40% - Accent4 75" xfId="1730"/>
    <cellStyle name="40% - Accent4 76" xfId="1731"/>
    <cellStyle name="40% - Accent4 77" xfId="1732"/>
    <cellStyle name="40% - Accent4 78" xfId="1733"/>
    <cellStyle name="40% - Accent4 79" xfId="1734"/>
    <cellStyle name="40% - Accent4 8" xfId="1735"/>
    <cellStyle name="40% - Accent4 80" xfId="1736"/>
    <cellStyle name="40% - Accent4 81" xfId="1737"/>
    <cellStyle name="40% - Accent4 82" xfId="1738"/>
    <cellStyle name="40% - Accent4 83" xfId="1739"/>
    <cellStyle name="40% - Accent4 84" xfId="1740"/>
    <cellStyle name="40% - Accent4 85" xfId="1741"/>
    <cellStyle name="40% - Accent4 86" xfId="1742"/>
    <cellStyle name="40% - Accent4 87" xfId="1743"/>
    <cellStyle name="40% - Accent4 88" xfId="1744"/>
    <cellStyle name="40% - Accent4 89" xfId="1745"/>
    <cellStyle name="40% - Accent4 9" xfId="1746"/>
    <cellStyle name="40% - Accent4 90" xfId="1747"/>
    <cellStyle name="40% - Accent4 91" xfId="1748"/>
    <cellStyle name="40% - Accent4 92" xfId="1749"/>
    <cellStyle name="40% - Accent4 93" xfId="1750"/>
    <cellStyle name="40% - Accent4 94" xfId="1751"/>
    <cellStyle name="40% - Accent4 95" xfId="1752"/>
    <cellStyle name="40% - Accent4 96" xfId="1753"/>
    <cellStyle name="40% - Accent4 97" xfId="1754"/>
    <cellStyle name="40% - Accent4 98" xfId="1755"/>
    <cellStyle name="40% - Accent4 99" xfId="1756"/>
    <cellStyle name="40% - Accent5 10" xfId="1757"/>
    <cellStyle name="40% - Accent5 100" xfId="1758"/>
    <cellStyle name="40% - Accent5 101" xfId="1759"/>
    <cellStyle name="40% - Accent5 102" xfId="1760"/>
    <cellStyle name="40% - Accent5 103" xfId="1761"/>
    <cellStyle name="40% - Accent5 104" xfId="1762"/>
    <cellStyle name="40% - Accent5 105" xfId="1763"/>
    <cellStyle name="40% - Accent5 106" xfId="1764"/>
    <cellStyle name="40% - Accent5 107" xfId="1765"/>
    <cellStyle name="40% - Accent5 108" xfId="1766"/>
    <cellStyle name="40% - Accent5 109" xfId="1767"/>
    <cellStyle name="40% - Accent5 11" xfId="1768"/>
    <cellStyle name="40% - Accent5 110" xfId="1769"/>
    <cellStyle name="40% - Accent5 111" xfId="1770"/>
    <cellStyle name="40% - Accent5 112" xfId="1771"/>
    <cellStyle name="40% - Accent5 113" xfId="1772"/>
    <cellStyle name="40% - Accent5 114" xfId="1773"/>
    <cellStyle name="40% - Accent5 115" xfId="1774"/>
    <cellStyle name="40% - Accent5 116" xfId="1775"/>
    <cellStyle name="40% - Accent5 117" xfId="1776"/>
    <cellStyle name="40% - Accent5 118" xfId="1777"/>
    <cellStyle name="40% - Accent5 119" xfId="1778"/>
    <cellStyle name="40% - Accent5 12" xfId="1779"/>
    <cellStyle name="40% - Accent5 120" xfId="1780"/>
    <cellStyle name="40% - Accent5 121" xfId="1781"/>
    <cellStyle name="40% - Accent5 122" xfId="1782"/>
    <cellStyle name="40% - Accent5 123" xfId="1783"/>
    <cellStyle name="40% - Accent5 124" xfId="1784"/>
    <cellStyle name="40% - Accent5 125" xfId="1785"/>
    <cellStyle name="40% - Accent5 126" xfId="1786"/>
    <cellStyle name="40% - Accent5 127" xfId="1787"/>
    <cellStyle name="40% - Accent5 128" xfId="1788"/>
    <cellStyle name="40% - Accent5 129" xfId="1789"/>
    <cellStyle name="40% - Accent5 13" xfId="1790"/>
    <cellStyle name="40% - Accent5 130" xfId="1791"/>
    <cellStyle name="40% - Accent5 131" xfId="1792"/>
    <cellStyle name="40% - Accent5 132" xfId="1793"/>
    <cellStyle name="40% - Accent5 133" xfId="1794"/>
    <cellStyle name="40% - Accent5 134" xfId="1795"/>
    <cellStyle name="40% - Accent5 135" xfId="1796"/>
    <cellStyle name="40% - Accent5 136" xfId="1797"/>
    <cellStyle name="40% - Accent5 137" xfId="1798"/>
    <cellStyle name="40% - Accent5 138" xfId="1799"/>
    <cellStyle name="40% - Accent5 139" xfId="1800"/>
    <cellStyle name="40% - Accent5 14" xfId="1801"/>
    <cellStyle name="40% - Accent5 140" xfId="1802"/>
    <cellStyle name="40% - Accent5 141" xfId="1803"/>
    <cellStyle name="40% - Accent5 142" xfId="1804"/>
    <cellStyle name="40% - Accent5 143" xfId="1805"/>
    <cellStyle name="40% - Accent5 144" xfId="1806"/>
    <cellStyle name="40% - Accent5 145" xfId="1807"/>
    <cellStyle name="40% - Accent5 146" xfId="1808"/>
    <cellStyle name="40% - Accent5 147" xfId="1809"/>
    <cellStyle name="40% - Accent5 148" xfId="1810"/>
    <cellStyle name="40% - Accent5 149" xfId="1811"/>
    <cellStyle name="40% - Accent5 15" xfId="1812"/>
    <cellStyle name="40% - Accent5 150" xfId="1813"/>
    <cellStyle name="40% - Accent5 151" xfId="1814"/>
    <cellStyle name="40% - Accent5 152" xfId="1815"/>
    <cellStyle name="40% - Accent5 153" xfId="1816"/>
    <cellStyle name="40% - Accent5 154" xfId="1817"/>
    <cellStyle name="40% - Accent5 155" xfId="1818"/>
    <cellStyle name="40% - Accent5 156" xfId="1819"/>
    <cellStyle name="40% - Accent5 157" xfId="1820"/>
    <cellStyle name="40% - Accent5 158" xfId="1821"/>
    <cellStyle name="40% - Accent5 159" xfId="1822"/>
    <cellStyle name="40% - Accent5 16" xfId="1823"/>
    <cellStyle name="40% - Accent5 160" xfId="1824"/>
    <cellStyle name="40% - Accent5 161" xfId="1825"/>
    <cellStyle name="40% - Accent5 162" xfId="1826"/>
    <cellStyle name="40% - Accent5 163" xfId="1827"/>
    <cellStyle name="40% - Accent5 164" xfId="1828"/>
    <cellStyle name="40% - Accent5 165" xfId="1829"/>
    <cellStyle name="40% - Accent5 166" xfId="1830"/>
    <cellStyle name="40% - Accent5 167" xfId="1831"/>
    <cellStyle name="40% - Accent5 168" xfId="1832"/>
    <cellStyle name="40% - Accent5 169" xfId="1833"/>
    <cellStyle name="40% - Accent5 17" xfId="1834"/>
    <cellStyle name="40% - Accent5 170" xfId="1835"/>
    <cellStyle name="40% - Accent5 171" xfId="1836"/>
    <cellStyle name="40% - Accent5 172" xfId="1837"/>
    <cellStyle name="40% - Accent5 173" xfId="1838"/>
    <cellStyle name="40% - Accent5 174" xfId="1839"/>
    <cellStyle name="40% - Accent5 175" xfId="1840"/>
    <cellStyle name="40% - Accent5 176" xfId="1841"/>
    <cellStyle name="40% - Accent5 18" xfId="1842"/>
    <cellStyle name="40% - Accent5 19" xfId="1843"/>
    <cellStyle name="40% - Accent5 2" xfId="1844"/>
    <cellStyle name="40% - Accent5 20" xfId="1845"/>
    <cellStyle name="40% - Accent5 21" xfId="1846"/>
    <cellStyle name="40% - Accent5 22" xfId="1847"/>
    <cellStyle name="40% - Accent5 23" xfId="1848"/>
    <cellStyle name="40% - Accent5 24" xfId="1849"/>
    <cellStyle name="40% - Accent5 25" xfId="1850"/>
    <cellStyle name="40% - Accent5 26" xfId="1851"/>
    <cellStyle name="40% - Accent5 27" xfId="1852"/>
    <cellStyle name="40% - Accent5 28" xfId="1853"/>
    <cellStyle name="40% - Accent5 29" xfId="1854"/>
    <cellStyle name="40% - Accent5 3" xfId="1855"/>
    <cellStyle name="40% - Accent5 30" xfId="1856"/>
    <cellStyle name="40% - Accent5 31" xfId="1857"/>
    <cellStyle name="40% - Accent5 32" xfId="1858"/>
    <cellStyle name="40% - Accent5 33" xfId="1859"/>
    <cellStyle name="40% - Accent5 34" xfId="1860"/>
    <cellStyle name="40% - Accent5 35" xfId="1861"/>
    <cellStyle name="40% - Accent5 36" xfId="1862"/>
    <cellStyle name="40% - Accent5 37" xfId="1863"/>
    <cellStyle name="40% - Accent5 38" xfId="1864"/>
    <cellStyle name="40% - Accent5 39" xfId="1865"/>
    <cellStyle name="40% - Accent5 4" xfId="1866"/>
    <cellStyle name="40% - Accent5 40" xfId="1867"/>
    <cellStyle name="40% - Accent5 41" xfId="1868"/>
    <cellStyle name="40% - Accent5 42" xfId="1869"/>
    <cellStyle name="40% - Accent5 43" xfId="1870"/>
    <cellStyle name="40% - Accent5 44" xfId="1871"/>
    <cellStyle name="40% - Accent5 45" xfId="1872"/>
    <cellStyle name="40% - Accent5 46" xfId="1873"/>
    <cellStyle name="40% - Accent5 47" xfId="1874"/>
    <cellStyle name="40% - Accent5 48" xfId="1875"/>
    <cellStyle name="40% - Accent5 49" xfId="1876"/>
    <cellStyle name="40% - Accent5 5" xfId="1877"/>
    <cellStyle name="40% - Accent5 50" xfId="1878"/>
    <cellStyle name="40% - Accent5 51" xfId="1879"/>
    <cellStyle name="40% - Accent5 52" xfId="1880"/>
    <cellStyle name="40% - Accent5 53" xfId="1881"/>
    <cellStyle name="40% - Accent5 54" xfId="1882"/>
    <cellStyle name="40% - Accent5 55" xfId="1883"/>
    <cellStyle name="40% - Accent5 56" xfId="1884"/>
    <cellStyle name="40% - Accent5 57" xfId="1885"/>
    <cellStyle name="40% - Accent5 58" xfId="1886"/>
    <cellStyle name="40% - Accent5 59" xfId="1887"/>
    <cellStyle name="40% - Accent5 6" xfId="1888"/>
    <cellStyle name="40% - Accent5 60" xfId="1889"/>
    <cellStyle name="40% - Accent5 61" xfId="1890"/>
    <cellStyle name="40% - Accent5 62" xfId="1891"/>
    <cellStyle name="40% - Accent5 63" xfId="1892"/>
    <cellStyle name="40% - Accent5 64" xfId="1893"/>
    <cellStyle name="40% - Accent5 65" xfId="1894"/>
    <cellStyle name="40% - Accent5 66" xfId="1895"/>
    <cellStyle name="40% - Accent5 67" xfId="1896"/>
    <cellStyle name="40% - Accent5 68" xfId="1897"/>
    <cellStyle name="40% - Accent5 69" xfId="1898"/>
    <cellStyle name="40% - Accent5 7" xfId="1899"/>
    <cellStyle name="40% - Accent5 70" xfId="1900"/>
    <cellStyle name="40% - Accent5 71" xfId="1901"/>
    <cellStyle name="40% - Accent5 72" xfId="1902"/>
    <cellStyle name="40% - Accent5 73" xfId="1903"/>
    <cellStyle name="40% - Accent5 74" xfId="1904"/>
    <cellStyle name="40% - Accent5 75" xfId="1905"/>
    <cellStyle name="40% - Accent5 76" xfId="1906"/>
    <cellStyle name="40% - Accent5 77" xfId="1907"/>
    <cellStyle name="40% - Accent5 78" xfId="1908"/>
    <cellStyle name="40% - Accent5 79" xfId="1909"/>
    <cellStyle name="40% - Accent5 8" xfId="1910"/>
    <cellStyle name="40% - Accent5 80" xfId="1911"/>
    <cellStyle name="40% - Accent5 81" xfId="1912"/>
    <cellStyle name="40% - Accent5 82" xfId="1913"/>
    <cellStyle name="40% - Accent5 83" xfId="1914"/>
    <cellStyle name="40% - Accent5 84" xfId="1915"/>
    <cellStyle name="40% - Accent5 85" xfId="1916"/>
    <cellStyle name="40% - Accent5 86" xfId="1917"/>
    <cellStyle name="40% - Accent5 87" xfId="1918"/>
    <cellStyle name="40% - Accent5 88" xfId="1919"/>
    <cellStyle name="40% - Accent5 89" xfId="1920"/>
    <cellStyle name="40% - Accent5 9" xfId="1921"/>
    <cellStyle name="40% - Accent5 90" xfId="1922"/>
    <cellStyle name="40% - Accent5 91" xfId="1923"/>
    <cellStyle name="40% - Accent5 92" xfId="1924"/>
    <cellStyle name="40% - Accent5 93" xfId="1925"/>
    <cellStyle name="40% - Accent5 94" xfId="1926"/>
    <cellStyle name="40% - Accent5 95" xfId="1927"/>
    <cellStyle name="40% - Accent5 96" xfId="1928"/>
    <cellStyle name="40% - Accent5 97" xfId="1929"/>
    <cellStyle name="40% - Accent5 98" xfId="1930"/>
    <cellStyle name="40% - Accent5 99" xfId="1931"/>
    <cellStyle name="40% - Accent6 10" xfId="1932"/>
    <cellStyle name="40% - Accent6 100" xfId="1933"/>
    <cellStyle name="40% - Accent6 101" xfId="1934"/>
    <cellStyle name="40% - Accent6 102" xfId="1935"/>
    <cellStyle name="40% - Accent6 103" xfId="1936"/>
    <cellStyle name="40% - Accent6 104" xfId="1937"/>
    <cellStyle name="40% - Accent6 105" xfId="1938"/>
    <cellStyle name="40% - Accent6 106" xfId="1939"/>
    <cellStyle name="40% - Accent6 107" xfId="1940"/>
    <cellStyle name="40% - Accent6 108" xfId="1941"/>
    <cellStyle name="40% - Accent6 109" xfId="1942"/>
    <cellStyle name="40% - Accent6 11" xfId="1943"/>
    <cellStyle name="40% - Accent6 110" xfId="1944"/>
    <cellStyle name="40% - Accent6 111" xfId="1945"/>
    <cellStyle name="40% - Accent6 112" xfId="1946"/>
    <cellStyle name="40% - Accent6 113" xfId="1947"/>
    <cellStyle name="40% - Accent6 114" xfId="1948"/>
    <cellStyle name="40% - Accent6 115" xfId="1949"/>
    <cellStyle name="40% - Accent6 116" xfId="1950"/>
    <cellStyle name="40% - Accent6 117" xfId="1951"/>
    <cellStyle name="40% - Accent6 118" xfId="1952"/>
    <cellStyle name="40% - Accent6 119" xfId="1953"/>
    <cellStyle name="40% - Accent6 12" xfId="1954"/>
    <cellStyle name="40% - Accent6 120" xfId="1955"/>
    <cellStyle name="40% - Accent6 121" xfId="1956"/>
    <cellStyle name="40% - Accent6 122" xfId="1957"/>
    <cellStyle name="40% - Accent6 123" xfId="1958"/>
    <cellStyle name="40% - Accent6 124" xfId="1959"/>
    <cellStyle name="40% - Accent6 125" xfId="1960"/>
    <cellStyle name="40% - Accent6 126" xfId="1961"/>
    <cellStyle name="40% - Accent6 127" xfId="1962"/>
    <cellStyle name="40% - Accent6 128" xfId="1963"/>
    <cellStyle name="40% - Accent6 129" xfId="1964"/>
    <cellStyle name="40% - Accent6 13" xfId="1965"/>
    <cellStyle name="40% - Accent6 130" xfId="1966"/>
    <cellStyle name="40% - Accent6 131" xfId="1967"/>
    <cellStyle name="40% - Accent6 132" xfId="1968"/>
    <cellStyle name="40% - Accent6 133" xfId="1969"/>
    <cellStyle name="40% - Accent6 134" xfId="1970"/>
    <cellStyle name="40% - Accent6 135" xfId="1971"/>
    <cellStyle name="40% - Accent6 136" xfId="1972"/>
    <cellStyle name="40% - Accent6 137" xfId="1973"/>
    <cellStyle name="40% - Accent6 138" xfId="1974"/>
    <cellStyle name="40% - Accent6 139" xfId="1975"/>
    <cellStyle name="40% - Accent6 14" xfId="1976"/>
    <cellStyle name="40% - Accent6 140" xfId="1977"/>
    <cellStyle name="40% - Accent6 141" xfId="1978"/>
    <cellStyle name="40% - Accent6 142" xfId="1979"/>
    <cellStyle name="40% - Accent6 143" xfId="1980"/>
    <cellStyle name="40% - Accent6 144" xfId="1981"/>
    <cellStyle name="40% - Accent6 145" xfId="1982"/>
    <cellStyle name="40% - Accent6 146" xfId="1983"/>
    <cellStyle name="40% - Accent6 147" xfId="1984"/>
    <cellStyle name="40% - Accent6 148" xfId="1985"/>
    <cellStyle name="40% - Accent6 149" xfId="1986"/>
    <cellStyle name="40% - Accent6 15" xfId="1987"/>
    <cellStyle name="40% - Accent6 150" xfId="1988"/>
    <cellStyle name="40% - Accent6 151" xfId="1989"/>
    <cellStyle name="40% - Accent6 152" xfId="1990"/>
    <cellStyle name="40% - Accent6 153" xfId="1991"/>
    <cellStyle name="40% - Accent6 154" xfId="1992"/>
    <cellStyle name="40% - Accent6 155" xfId="1993"/>
    <cellStyle name="40% - Accent6 156" xfId="1994"/>
    <cellStyle name="40% - Accent6 157" xfId="1995"/>
    <cellStyle name="40% - Accent6 158" xfId="1996"/>
    <cellStyle name="40% - Accent6 159" xfId="1997"/>
    <cellStyle name="40% - Accent6 16" xfId="1998"/>
    <cellStyle name="40% - Accent6 160" xfId="1999"/>
    <cellStyle name="40% - Accent6 161" xfId="2000"/>
    <cellStyle name="40% - Accent6 162" xfId="2001"/>
    <cellStyle name="40% - Accent6 163" xfId="2002"/>
    <cellStyle name="40% - Accent6 164" xfId="2003"/>
    <cellStyle name="40% - Accent6 165" xfId="2004"/>
    <cellStyle name="40% - Accent6 166" xfId="2005"/>
    <cellStyle name="40% - Accent6 167" xfId="2006"/>
    <cellStyle name="40% - Accent6 168" xfId="2007"/>
    <cellStyle name="40% - Accent6 169" xfId="2008"/>
    <cellStyle name="40% - Accent6 17" xfId="2009"/>
    <cellStyle name="40% - Accent6 170" xfId="2010"/>
    <cellStyle name="40% - Accent6 171" xfId="2011"/>
    <cellStyle name="40% - Accent6 172" xfId="2012"/>
    <cellStyle name="40% - Accent6 173" xfId="2013"/>
    <cellStyle name="40% - Accent6 174" xfId="2014"/>
    <cellStyle name="40% - Accent6 175" xfId="2015"/>
    <cellStyle name="40% - Accent6 176" xfId="2016"/>
    <cellStyle name="40% - Accent6 18" xfId="2017"/>
    <cellStyle name="40% - Accent6 19" xfId="2018"/>
    <cellStyle name="40% - Accent6 2" xfId="2019"/>
    <cellStyle name="40% - Accent6 20" xfId="2020"/>
    <cellStyle name="40% - Accent6 21" xfId="2021"/>
    <cellStyle name="40% - Accent6 22" xfId="2022"/>
    <cellStyle name="40% - Accent6 23" xfId="2023"/>
    <cellStyle name="40% - Accent6 24" xfId="2024"/>
    <cellStyle name="40% - Accent6 25" xfId="2025"/>
    <cellStyle name="40% - Accent6 26" xfId="2026"/>
    <cellStyle name="40% - Accent6 27" xfId="2027"/>
    <cellStyle name="40% - Accent6 28" xfId="2028"/>
    <cellStyle name="40% - Accent6 29" xfId="2029"/>
    <cellStyle name="40% - Accent6 3" xfId="2030"/>
    <cellStyle name="40% - Accent6 30" xfId="2031"/>
    <cellStyle name="40% - Accent6 31" xfId="2032"/>
    <cellStyle name="40% - Accent6 32" xfId="2033"/>
    <cellStyle name="40% - Accent6 33" xfId="2034"/>
    <cellStyle name="40% - Accent6 34" xfId="2035"/>
    <cellStyle name="40% - Accent6 35" xfId="2036"/>
    <cellStyle name="40% - Accent6 36" xfId="2037"/>
    <cellStyle name="40% - Accent6 37" xfId="2038"/>
    <cellStyle name="40% - Accent6 38" xfId="2039"/>
    <cellStyle name="40% - Accent6 39" xfId="2040"/>
    <cellStyle name="40% - Accent6 4" xfId="2041"/>
    <cellStyle name="40% - Accent6 40" xfId="2042"/>
    <cellStyle name="40% - Accent6 41" xfId="2043"/>
    <cellStyle name="40% - Accent6 42" xfId="2044"/>
    <cellStyle name="40% - Accent6 43" xfId="2045"/>
    <cellStyle name="40% - Accent6 44" xfId="2046"/>
    <cellStyle name="40% - Accent6 45" xfId="2047"/>
    <cellStyle name="40% - Accent6 46" xfId="2048"/>
    <cellStyle name="40% - Accent6 47" xfId="2049"/>
    <cellStyle name="40% - Accent6 48" xfId="2050"/>
    <cellStyle name="40% - Accent6 49" xfId="2051"/>
    <cellStyle name="40% - Accent6 5" xfId="2052"/>
    <cellStyle name="40% - Accent6 50" xfId="2053"/>
    <cellStyle name="40% - Accent6 51" xfId="2054"/>
    <cellStyle name="40% - Accent6 52" xfId="2055"/>
    <cellStyle name="40% - Accent6 53" xfId="2056"/>
    <cellStyle name="40% - Accent6 54" xfId="2057"/>
    <cellStyle name="40% - Accent6 55" xfId="2058"/>
    <cellStyle name="40% - Accent6 56" xfId="2059"/>
    <cellStyle name="40% - Accent6 57" xfId="2060"/>
    <cellStyle name="40% - Accent6 58" xfId="2061"/>
    <cellStyle name="40% - Accent6 59" xfId="2062"/>
    <cellStyle name="40% - Accent6 6" xfId="2063"/>
    <cellStyle name="40% - Accent6 60" xfId="2064"/>
    <cellStyle name="40% - Accent6 61" xfId="2065"/>
    <cellStyle name="40% - Accent6 62" xfId="2066"/>
    <cellStyle name="40% - Accent6 63" xfId="2067"/>
    <cellStyle name="40% - Accent6 64" xfId="2068"/>
    <cellStyle name="40% - Accent6 65" xfId="2069"/>
    <cellStyle name="40% - Accent6 66" xfId="2070"/>
    <cellStyle name="40% - Accent6 67" xfId="2071"/>
    <cellStyle name="40% - Accent6 68" xfId="2072"/>
    <cellStyle name="40% - Accent6 69" xfId="2073"/>
    <cellStyle name="40% - Accent6 7" xfId="2074"/>
    <cellStyle name="40% - Accent6 70" xfId="2075"/>
    <cellStyle name="40% - Accent6 71" xfId="2076"/>
    <cellStyle name="40% - Accent6 72" xfId="2077"/>
    <cellStyle name="40% - Accent6 73" xfId="2078"/>
    <cellStyle name="40% - Accent6 74" xfId="2079"/>
    <cellStyle name="40% - Accent6 75" xfId="2080"/>
    <cellStyle name="40% - Accent6 76" xfId="2081"/>
    <cellStyle name="40% - Accent6 77" xfId="2082"/>
    <cellStyle name="40% - Accent6 78" xfId="2083"/>
    <cellStyle name="40% - Accent6 79" xfId="2084"/>
    <cellStyle name="40% - Accent6 8" xfId="2085"/>
    <cellStyle name="40% - Accent6 80" xfId="2086"/>
    <cellStyle name="40% - Accent6 81" xfId="2087"/>
    <cellStyle name="40% - Accent6 82" xfId="2088"/>
    <cellStyle name="40% - Accent6 83" xfId="2089"/>
    <cellStyle name="40% - Accent6 84" xfId="2090"/>
    <cellStyle name="40% - Accent6 85" xfId="2091"/>
    <cellStyle name="40% - Accent6 86" xfId="2092"/>
    <cellStyle name="40% - Accent6 87" xfId="2093"/>
    <cellStyle name="40% - Accent6 88" xfId="2094"/>
    <cellStyle name="40% - Accent6 89" xfId="2095"/>
    <cellStyle name="40% - Accent6 9" xfId="2096"/>
    <cellStyle name="40% - Accent6 90" xfId="2097"/>
    <cellStyle name="40% - Accent6 91" xfId="2098"/>
    <cellStyle name="40% - Accent6 92" xfId="2099"/>
    <cellStyle name="40% - Accent6 93" xfId="2100"/>
    <cellStyle name="40% - Accent6 94" xfId="2101"/>
    <cellStyle name="40% - Accent6 95" xfId="2102"/>
    <cellStyle name="40% - Accent6 96" xfId="2103"/>
    <cellStyle name="40% - Accent6 97" xfId="2104"/>
    <cellStyle name="40% - Accent6 98" xfId="2105"/>
    <cellStyle name="40% - Accent6 99" xfId="2106"/>
    <cellStyle name="60% - Accent1 10" xfId="2107"/>
    <cellStyle name="60% - Accent1 100" xfId="2108"/>
    <cellStyle name="60% - Accent1 101" xfId="2109"/>
    <cellStyle name="60% - Accent1 102" xfId="2110"/>
    <cellStyle name="60% - Accent1 103" xfId="2111"/>
    <cellStyle name="60% - Accent1 104" xfId="2112"/>
    <cellStyle name="60% - Accent1 105" xfId="2113"/>
    <cellStyle name="60% - Accent1 106" xfId="2114"/>
    <cellStyle name="60% - Accent1 107" xfId="2115"/>
    <cellStyle name="60% - Accent1 108" xfId="2116"/>
    <cellStyle name="60% - Accent1 109" xfId="2117"/>
    <cellStyle name="60% - Accent1 11" xfId="2118"/>
    <cellStyle name="60% - Accent1 110" xfId="2119"/>
    <cellStyle name="60% - Accent1 111" xfId="2120"/>
    <cellStyle name="60% - Accent1 112" xfId="2121"/>
    <cellStyle name="60% - Accent1 113" xfId="2122"/>
    <cellStyle name="60% - Accent1 114" xfId="2123"/>
    <cellStyle name="60% - Accent1 115" xfId="2124"/>
    <cellStyle name="60% - Accent1 116" xfId="2125"/>
    <cellStyle name="60% - Accent1 117" xfId="2126"/>
    <cellStyle name="60% - Accent1 118" xfId="2127"/>
    <cellStyle name="60% - Accent1 119" xfId="2128"/>
    <cellStyle name="60% - Accent1 12" xfId="2129"/>
    <cellStyle name="60% - Accent1 120" xfId="2130"/>
    <cellStyle name="60% - Accent1 121" xfId="2131"/>
    <cellStyle name="60% - Accent1 122" xfId="2132"/>
    <cellStyle name="60% - Accent1 123" xfId="2133"/>
    <cellStyle name="60% - Accent1 124" xfId="2134"/>
    <cellStyle name="60% - Accent1 125" xfId="2135"/>
    <cellStyle name="60% - Accent1 126" xfId="2136"/>
    <cellStyle name="60% - Accent1 127" xfId="2137"/>
    <cellStyle name="60% - Accent1 128" xfId="2138"/>
    <cellStyle name="60% - Accent1 129" xfId="2139"/>
    <cellStyle name="60% - Accent1 13" xfId="2140"/>
    <cellStyle name="60% - Accent1 130" xfId="2141"/>
    <cellStyle name="60% - Accent1 131" xfId="2142"/>
    <cellStyle name="60% - Accent1 132" xfId="2143"/>
    <cellStyle name="60% - Accent1 133" xfId="2144"/>
    <cellStyle name="60% - Accent1 134" xfId="2145"/>
    <cellStyle name="60% - Accent1 135" xfId="2146"/>
    <cellStyle name="60% - Accent1 136" xfId="2147"/>
    <cellStyle name="60% - Accent1 137" xfId="2148"/>
    <cellStyle name="60% - Accent1 138" xfId="2149"/>
    <cellStyle name="60% - Accent1 139" xfId="2150"/>
    <cellStyle name="60% - Accent1 14" xfId="2151"/>
    <cellStyle name="60% - Accent1 140" xfId="2152"/>
    <cellStyle name="60% - Accent1 141" xfId="2153"/>
    <cellStyle name="60% - Accent1 142" xfId="2154"/>
    <cellStyle name="60% - Accent1 143" xfId="2155"/>
    <cellStyle name="60% - Accent1 144" xfId="2156"/>
    <cellStyle name="60% - Accent1 145" xfId="2157"/>
    <cellStyle name="60% - Accent1 146" xfId="2158"/>
    <cellStyle name="60% - Accent1 147" xfId="2159"/>
    <cellStyle name="60% - Accent1 148" xfId="2160"/>
    <cellStyle name="60% - Accent1 149" xfId="2161"/>
    <cellStyle name="60% - Accent1 15" xfId="2162"/>
    <cellStyle name="60% - Accent1 150" xfId="2163"/>
    <cellStyle name="60% - Accent1 151" xfId="2164"/>
    <cellStyle name="60% - Accent1 152" xfId="2165"/>
    <cellStyle name="60% - Accent1 153" xfId="2166"/>
    <cellStyle name="60% - Accent1 154" xfId="2167"/>
    <cellStyle name="60% - Accent1 155" xfId="2168"/>
    <cellStyle name="60% - Accent1 156" xfId="2169"/>
    <cellStyle name="60% - Accent1 157" xfId="2170"/>
    <cellStyle name="60% - Accent1 158" xfId="2171"/>
    <cellStyle name="60% - Accent1 159" xfId="2172"/>
    <cellStyle name="60% - Accent1 16" xfId="2173"/>
    <cellStyle name="60% - Accent1 160" xfId="2174"/>
    <cellStyle name="60% - Accent1 161" xfId="2175"/>
    <cellStyle name="60% - Accent1 162" xfId="2176"/>
    <cellStyle name="60% - Accent1 163" xfId="2177"/>
    <cellStyle name="60% - Accent1 164" xfId="2178"/>
    <cellStyle name="60% - Accent1 165" xfId="2179"/>
    <cellStyle name="60% - Accent1 166" xfId="2180"/>
    <cellStyle name="60% - Accent1 167" xfId="2181"/>
    <cellStyle name="60% - Accent1 168" xfId="2182"/>
    <cellStyle name="60% - Accent1 169" xfId="2183"/>
    <cellStyle name="60% - Accent1 17" xfId="2184"/>
    <cellStyle name="60% - Accent1 170" xfId="2185"/>
    <cellStyle name="60% - Accent1 171" xfId="2186"/>
    <cellStyle name="60% - Accent1 172" xfId="2187"/>
    <cellStyle name="60% - Accent1 173" xfId="2188"/>
    <cellStyle name="60% - Accent1 174" xfId="2189"/>
    <cellStyle name="60% - Accent1 175" xfId="2190"/>
    <cellStyle name="60% - Accent1 176" xfId="2191"/>
    <cellStyle name="60% - Accent1 18" xfId="2192"/>
    <cellStyle name="60% - Accent1 19" xfId="2193"/>
    <cellStyle name="60% - Accent1 2" xfId="2194"/>
    <cellStyle name="60% - Accent1 20" xfId="2195"/>
    <cellStyle name="60% - Accent1 21" xfId="2196"/>
    <cellStyle name="60% - Accent1 22" xfId="2197"/>
    <cellStyle name="60% - Accent1 23" xfId="2198"/>
    <cellStyle name="60% - Accent1 24" xfId="2199"/>
    <cellStyle name="60% - Accent1 25" xfId="2200"/>
    <cellStyle name="60% - Accent1 26" xfId="2201"/>
    <cellStyle name="60% - Accent1 27" xfId="2202"/>
    <cellStyle name="60% - Accent1 28" xfId="2203"/>
    <cellStyle name="60% - Accent1 29" xfId="2204"/>
    <cellStyle name="60% - Accent1 3" xfId="2205"/>
    <cellStyle name="60% - Accent1 30" xfId="2206"/>
    <cellStyle name="60% - Accent1 31" xfId="2207"/>
    <cellStyle name="60% - Accent1 32" xfId="2208"/>
    <cellStyle name="60% - Accent1 33" xfId="2209"/>
    <cellStyle name="60% - Accent1 34" xfId="2210"/>
    <cellStyle name="60% - Accent1 35" xfId="2211"/>
    <cellStyle name="60% - Accent1 36" xfId="2212"/>
    <cellStyle name="60% - Accent1 37" xfId="2213"/>
    <cellStyle name="60% - Accent1 38" xfId="2214"/>
    <cellStyle name="60% - Accent1 39" xfId="2215"/>
    <cellStyle name="60% - Accent1 4" xfId="2216"/>
    <cellStyle name="60% - Accent1 40" xfId="2217"/>
    <cellStyle name="60% - Accent1 41" xfId="2218"/>
    <cellStyle name="60% - Accent1 42" xfId="2219"/>
    <cellStyle name="60% - Accent1 43" xfId="2220"/>
    <cellStyle name="60% - Accent1 44" xfId="2221"/>
    <cellStyle name="60% - Accent1 45" xfId="2222"/>
    <cellStyle name="60% - Accent1 46" xfId="2223"/>
    <cellStyle name="60% - Accent1 47" xfId="2224"/>
    <cellStyle name="60% - Accent1 48" xfId="2225"/>
    <cellStyle name="60% - Accent1 49" xfId="2226"/>
    <cellStyle name="60% - Accent1 5" xfId="2227"/>
    <cellStyle name="60% - Accent1 50" xfId="2228"/>
    <cellStyle name="60% - Accent1 51" xfId="2229"/>
    <cellStyle name="60% - Accent1 52" xfId="2230"/>
    <cellStyle name="60% - Accent1 53" xfId="2231"/>
    <cellStyle name="60% - Accent1 54" xfId="2232"/>
    <cellStyle name="60% - Accent1 55" xfId="2233"/>
    <cellStyle name="60% - Accent1 56" xfId="2234"/>
    <cellStyle name="60% - Accent1 57" xfId="2235"/>
    <cellStyle name="60% - Accent1 58" xfId="2236"/>
    <cellStyle name="60% - Accent1 59" xfId="2237"/>
    <cellStyle name="60% - Accent1 6" xfId="2238"/>
    <cellStyle name="60% - Accent1 60" xfId="2239"/>
    <cellStyle name="60% - Accent1 61" xfId="2240"/>
    <cellStyle name="60% - Accent1 62" xfId="2241"/>
    <cellStyle name="60% - Accent1 63" xfId="2242"/>
    <cellStyle name="60% - Accent1 64" xfId="2243"/>
    <cellStyle name="60% - Accent1 65" xfId="2244"/>
    <cellStyle name="60% - Accent1 66" xfId="2245"/>
    <cellStyle name="60% - Accent1 67" xfId="2246"/>
    <cellStyle name="60% - Accent1 68" xfId="2247"/>
    <cellStyle name="60% - Accent1 69" xfId="2248"/>
    <cellStyle name="60% - Accent1 7" xfId="2249"/>
    <cellStyle name="60% - Accent1 70" xfId="2250"/>
    <cellStyle name="60% - Accent1 71" xfId="2251"/>
    <cellStyle name="60% - Accent1 72" xfId="2252"/>
    <cellStyle name="60% - Accent1 73" xfId="2253"/>
    <cellStyle name="60% - Accent1 74" xfId="2254"/>
    <cellStyle name="60% - Accent1 75" xfId="2255"/>
    <cellStyle name="60% - Accent1 76" xfId="2256"/>
    <cellStyle name="60% - Accent1 77" xfId="2257"/>
    <cellStyle name="60% - Accent1 78" xfId="2258"/>
    <cellStyle name="60% - Accent1 79" xfId="2259"/>
    <cellStyle name="60% - Accent1 8" xfId="2260"/>
    <cellStyle name="60% - Accent1 80" xfId="2261"/>
    <cellStyle name="60% - Accent1 81" xfId="2262"/>
    <cellStyle name="60% - Accent1 82" xfId="2263"/>
    <cellStyle name="60% - Accent1 83" xfId="2264"/>
    <cellStyle name="60% - Accent1 84" xfId="2265"/>
    <cellStyle name="60% - Accent1 85" xfId="2266"/>
    <cellStyle name="60% - Accent1 86" xfId="2267"/>
    <cellStyle name="60% - Accent1 87" xfId="2268"/>
    <cellStyle name="60% - Accent1 88" xfId="2269"/>
    <cellStyle name="60% - Accent1 89" xfId="2270"/>
    <cellStyle name="60% - Accent1 9" xfId="2271"/>
    <cellStyle name="60% - Accent1 90" xfId="2272"/>
    <cellStyle name="60% - Accent1 91" xfId="2273"/>
    <cellStyle name="60% - Accent1 92" xfId="2274"/>
    <cellStyle name="60% - Accent1 93" xfId="2275"/>
    <cellStyle name="60% - Accent1 94" xfId="2276"/>
    <cellStyle name="60% - Accent1 95" xfId="2277"/>
    <cellStyle name="60% - Accent1 96" xfId="2278"/>
    <cellStyle name="60% - Accent1 97" xfId="2279"/>
    <cellStyle name="60% - Accent1 98" xfId="2280"/>
    <cellStyle name="60% - Accent1 99" xfId="2281"/>
    <cellStyle name="60% - Accent2 10" xfId="2282"/>
    <cellStyle name="60% - Accent2 100" xfId="2283"/>
    <cellStyle name="60% - Accent2 101" xfId="2284"/>
    <cellStyle name="60% - Accent2 102" xfId="2285"/>
    <cellStyle name="60% - Accent2 103" xfId="2286"/>
    <cellStyle name="60% - Accent2 104" xfId="2287"/>
    <cellStyle name="60% - Accent2 105" xfId="2288"/>
    <cellStyle name="60% - Accent2 106" xfId="2289"/>
    <cellStyle name="60% - Accent2 107" xfId="2290"/>
    <cellStyle name="60% - Accent2 108" xfId="2291"/>
    <cellStyle name="60% - Accent2 109" xfId="2292"/>
    <cellStyle name="60% - Accent2 11" xfId="2293"/>
    <cellStyle name="60% - Accent2 110" xfId="2294"/>
    <cellStyle name="60% - Accent2 111" xfId="2295"/>
    <cellStyle name="60% - Accent2 112" xfId="2296"/>
    <cellStyle name="60% - Accent2 113" xfId="2297"/>
    <cellStyle name="60% - Accent2 114" xfId="2298"/>
    <cellStyle name="60% - Accent2 115" xfId="2299"/>
    <cellStyle name="60% - Accent2 116" xfId="2300"/>
    <cellStyle name="60% - Accent2 117" xfId="2301"/>
    <cellStyle name="60% - Accent2 118" xfId="2302"/>
    <cellStyle name="60% - Accent2 119" xfId="2303"/>
    <cellStyle name="60% - Accent2 12" xfId="2304"/>
    <cellStyle name="60% - Accent2 120" xfId="2305"/>
    <cellStyle name="60% - Accent2 121" xfId="2306"/>
    <cellStyle name="60% - Accent2 122" xfId="2307"/>
    <cellStyle name="60% - Accent2 123" xfId="2308"/>
    <cellStyle name="60% - Accent2 124" xfId="2309"/>
    <cellStyle name="60% - Accent2 125" xfId="2310"/>
    <cellStyle name="60% - Accent2 126" xfId="2311"/>
    <cellStyle name="60% - Accent2 127" xfId="2312"/>
    <cellStyle name="60% - Accent2 128" xfId="2313"/>
    <cellStyle name="60% - Accent2 129" xfId="2314"/>
    <cellStyle name="60% - Accent2 13" xfId="2315"/>
    <cellStyle name="60% - Accent2 130" xfId="2316"/>
    <cellStyle name="60% - Accent2 131" xfId="2317"/>
    <cellStyle name="60% - Accent2 132" xfId="2318"/>
    <cellStyle name="60% - Accent2 133" xfId="2319"/>
    <cellStyle name="60% - Accent2 134" xfId="2320"/>
    <cellStyle name="60% - Accent2 135" xfId="2321"/>
    <cellStyle name="60% - Accent2 136" xfId="2322"/>
    <cellStyle name="60% - Accent2 137" xfId="2323"/>
    <cellStyle name="60% - Accent2 138" xfId="2324"/>
    <cellStyle name="60% - Accent2 139" xfId="2325"/>
    <cellStyle name="60% - Accent2 14" xfId="2326"/>
    <cellStyle name="60% - Accent2 140" xfId="2327"/>
    <cellStyle name="60% - Accent2 141" xfId="2328"/>
    <cellStyle name="60% - Accent2 142" xfId="2329"/>
    <cellStyle name="60% - Accent2 143" xfId="2330"/>
    <cellStyle name="60% - Accent2 144" xfId="2331"/>
    <cellStyle name="60% - Accent2 145" xfId="2332"/>
    <cellStyle name="60% - Accent2 146" xfId="2333"/>
    <cellStyle name="60% - Accent2 147" xfId="2334"/>
    <cellStyle name="60% - Accent2 148" xfId="2335"/>
    <cellStyle name="60% - Accent2 149" xfId="2336"/>
    <cellStyle name="60% - Accent2 15" xfId="2337"/>
    <cellStyle name="60% - Accent2 150" xfId="2338"/>
    <cellStyle name="60% - Accent2 151" xfId="2339"/>
    <cellStyle name="60% - Accent2 152" xfId="2340"/>
    <cellStyle name="60% - Accent2 153" xfId="2341"/>
    <cellStyle name="60% - Accent2 154" xfId="2342"/>
    <cellStyle name="60% - Accent2 155" xfId="2343"/>
    <cellStyle name="60% - Accent2 156" xfId="2344"/>
    <cellStyle name="60% - Accent2 157" xfId="2345"/>
    <cellStyle name="60% - Accent2 158" xfId="2346"/>
    <cellStyle name="60% - Accent2 159" xfId="2347"/>
    <cellStyle name="60% - Accent2 16" xfId="2348"/>
    <cellStyle name="60% - Accent2 160" xfId="2349"/>
    <cellStyle name="60% - Accent2 161" xfId="2350"/>
    <cellStyle name="60% - Accent2 162" xfId="2351"/>
    <cellStyle name="60% - Accent2 163" xfId="2352"/>
    <cellStyle name="60% - Accent2 164" xfId="2353"/>
    <cellStyle name="60% - Accent2 165" xfId="2354"/>
    <cellStyle name="60% - Accent2 166" xfId="2355"/>
    <cellStyle name="60% - Accent2 167" xfId="2356"/>
    <cellStyle name="60% - Accent2 168" xfId="2357"/>
    <cellStyle name="60% - Accent2 169" xfId="2358"/>
    <cellStyle name="60% - Accent2 17" xfId="2359"/>
    <cellStyle name="60% - Accent2 170" xfId="2360"/>
    <cellStyle name="60% - Accent2 171" xfId="2361"/>
    <cellStyle name="60% - Accent2 172" xfId="2362"/>
    <cellStyle name="60% - Accent2 173" xfId="2363"/>
    <cellStyle name="60% - Accent2 174" xfId="2364"/>
    <cellStyle name="60% - Accent2 175" xfId="2365"/>
    <cellStyle name="60% - Accent2 176" xfId="2366"/>
    <cellStyle name="60% - Accent2 18" xfId="2367"/>
    <cellStyle name="60% - Accent2 19" xfId="2368"/>
    <cellStyle name="60% - Accent2 2" xfId="2369"/>
    <cellStyle name="60% - Accent2 20" xfId="2370"/>
    <cellStyle name="60% - Accent2 21" xfId="2371"/>
    <cellStyle name="60% - Accent2 22" xfId="2372"/>
    <cellStyle name="60% - Accent2 23" xfId="2373"/>
    <cellStyle name="60% - Accent2 24" xfId="2374"/>
    <cellStyle name="60% - Accent2 25" xfId="2375"/>
    <cellStyle name="60% - Accent2 26" xfId="2376"/>
    <cellStyle name="60% - Accent2 27" xfId="2377"/>
    <cellStyle name="60% - Accent2 28" xfId="2378"/>
    <cellStyle name="60% - Accent2 29" xfId="2379"/>
    <cellStyle name="60% - Accent2 3" xfId="2380"/>
    <cellStyle name="60% - Accent2 30" xfId="2381"/>
    <cellStyle name="60% - Accent2 31" xfId="2382"/>
    <cellStyle name="60% - Accent2 32" xfId="2383"/>
    <cellStyle name="60% - Accent2 33" xfId="2384"/>
    <cellStyle name="60% - Accent2 34" xfId="2385"/>
    <cellStyle name="60% - Accent2 35" xfId="2386"/>
    <cellStyle name="60% - Accent2 36" xfId="2387"/>
    <cellStyle name="60% - Accent2 37" xfId="2388"/>
    <cellStyle name="60% - Accent2 38" xfId="2389"/>
    <cellStyle name="60% - Accent2 39" xfId="2390"/>
    <cellStyle name="60% - Accent2 4" xfId="2391"/>
    <cellStyle name="60% - Accent2 40" xfId="2392"/>
    <cellStyle name="60% - Accent2 41" xfId="2393"/>
    <cellStyle name="60% - Accent2 42" xfId="2394"/>
    <cellStyle name="60% - Accent2 43" xfId="2395"/>
    <cellStyle name="60% - Accent2 44" xfId="2396"/>
    <cellStyle name="60% - Accent2 45" xfId="2397"/>
    <cellStyle name="60% - Accent2 46" xfId="2398"/>
    <cellStyle name="60% - Accent2 47" xfId="2399"/>
    <cellStyle name="60% - Accent2 48" xfId="2400"/>
    <cellStyle name="60% - Accent2 49" xfId="2401"/>
    <cellStyle name="60% - Accent2 5" xfId="2402"/>
    <cellStyle name="60% - Accent2 50" xfId="2403"/>
    <cellStyle name="60% - Accent2 51" xfId="2404"/>
    <cellStyle name="60% - Accent2 52" xfId="2405"/>
    <cellStyle name="60% - Accent2 53" xfId="2406"/>
    <cellStyle name="60% - Accent2 54" xfId="2407"/>
    <cellStyle name="60% - Accent2 55" xfId="2408"/>
    <cellStyle name="60% - Accent2 56" xfId="2409"/>
    <cellStyle name="60% - Accent2 57" xfId="2410"/>
    <cellStyle name="60% - Accent2 58" xfId="2411"/>
    <cellStyle name="60% - Accent2 59" xfId="2412"/>
    <cellStyle name="60% - Accent2 6" xfId="2413"/>
    <cellStyle name="60% - Accent2 60" xfId="2414"/>
    <cellStyle name="60% - Accent2 61" xfId="2415"/>
    <cellStyle name="60% - Accent2 62" xfId="2416"/>
    <cellStyle name="60% - Accent2 63" xfId="2417"/>
    <cellStyle name="60% - Accent2 64" xfId="2418"/>
    <cellStyle name="60% - Accent2 65" xfId="2419"/>
    <cellStyle name="60% - Accent2 66" xfId="2420"/>
    <cellStyle name="60% - Accent2 67" xfId="2421"/>
    <cellStyle name="60% - Accent2 68" xfId="2422"/>
    <cellStyle name="60% - Accent2 69" xfId="2423"/>
    <cellStyle name="60% - Accent2 7" xfId="2424"/>
    <cellStyle name="60% - Accent2 70" xfId="2425"/>
    <cellStyle name="60% - Accent2 71" xfId="2426"/>
    <cellStyle name="60% - Accent2 72" xfId="2427"/>
    <cellStyle name="60% - Accent2 73" xfId="2428"/>
    <cellStyle name="60% - Accent2 74" xfId="2429"/>
    <cellStyle name="60% - Accent2 75" xfId="2430"/>
    <cellStyle name="60% - Accent2 76" xfId="2431"/>
    <cellStyle name="60% - Accent2 77" xfId="2432"/>
    <cellStyle name="60% - Accent2 78" xfId="2433"/>
    <cellStyle name="60% - Accent2 79" xfId="2434"/>
    <cellStyle name="60% - Accent2 8" xfId="2435"/>
    <cellStyle name="60% - Accent2 80" xfId="2436"/>
    <cellStyle name="60% - Accent2 81" xfId="2437"/>
    <cellStyle name="60% - Accent2 82" xfId="2438"/>
    <cellStyle name="60% - Accent2 83" xfId="2439"/>
    <cellStyle name="60% - Accent2 84" xfId="2440"/>
    <cellStyle name="60% - Accent2 85" xfId="2441"/>
    <cellStyle name="60% - Accent2 86" xfId="2442"/>
    <cellStyle name="60% - Accent2 87" xfId="2443"/>
    <cellStyle name="60% - Accent2 88" xfId="2444"/>
    <cellStyle name="60% - Accent2 89" xfId="2445"/>
    <cellStyle name="60% - Accent2 9" xfId="2446"/>
    <cellStyle name="60% - Accent2 90" xfId="2447"/>
    <cellStyle name="60% - Accent2 91" xfId="2448"/>
    <cellStyle name="60% - Accent2 92" xfId="2449"/>
    <cellStyle name="60% - Accent2 93" xfId="2450"/>
    <cellStyle name="60% - Accent2 94" xfId="2451"/>
    <cellStyle name="60% - Accent2 95" xfId="2452"/>
    <cellStyle name="60% - Accent2 96" xfId="2453"/>
    <cellStyle name="60% - Accent2 97" xfId="2454"/>
    <cellStyle name="60% - Accent2 98" xfId="2455"/>
    <cellStyle name="60% - Accent2 99" xfId="2456"/>
    <cellStyle name="60% - Accent3 10" xfId="2457"/>
    <cellStyle name="60% - Accent3 100" xfId="2458"/>
    <cellStyle name="60% - Accent3 101" xfId="2459"/>
    <cellStyle name="60% - Accent3 102" xfId="2460"/>
    <cellStyle name="60% - Accent3 103" xfId="2461"/>
    <cellStyle name="60% - Accent3 104" xfId="2462"/>
    <cellStyle name="60% - Accent3 105" xfId="2463"/>
    <cellStyle name="60% - Accent3 106" xfId="2464"/>
    <cellStyle name="60% - Accent3 107" xfId="2465"/>
    <cellStyle name="60% - Accent3 108" xfId="2466"/>
    <cellStyle name="60% - Accent3 109" xfId="2467"/>
    <cellStyle name="60% - Accent3 11" xfId="2468"/>
    <cellStyle name="60% - Accent3 110" xfId="2469"/>
    <cellStyle name="60% - Accent3 111" xfId="2470"/>
    <cellStyle name="60% - Accent3 112" xfId="2471"/>
    <cellStyle name="60% - Accent3 113" xfId="2472"/>
    <cellStyle name="60% - Accent3 114" xfId="2473"/>
    <cellStyle name="60% - Accent3 115" xfId="2474"/>
    <cellStyle name="60% - Accent3 116" xfId="2475"/>
    <cellStyle name="60% - Accent3 117" xfId="2476"/>
    <cellStyle name="60% - Accent3 118" xfId="2477"/>
    <cellStyle name="60% - Accent3 119" xfId="2478"/>
    <cellStyle name="60% - Accent3 12" xfId="2479"/>
    <cellStyle name="60% - Accent3 120" xfId="2480"/>
    <cellStyle name="60% - Accent3 121" xfId="2481"/>
    <cellStyle name="60% - Accent3 122" xfId="2482"/>
    <cellStyle name="60% - Accent3 123" xfId="2483"/>
    <cellStyle name="60% - Accent3 124" xfId="2484"/>
    <cellStyle name="60% - Accent3 125" xfId="2485"/>
    <cellStyle name="60% - Accent3 126" xfId="2486"/>
    <cellStyle name="60% - Accent3 127" xfId="2487"/>
    <cellStyle name="60% - Accent3 128" xfId="2488"/>
    <cellStyle name="60% - Accent3 129" xfId="2489"/>
    <cellStyle name="60% - Accent3 13" xfId="2490"/>
    <cellStyle name="60% - Accent3 130" xfId="2491"/>
    <cellStyle name="60% - Accent3 131" xfId="2492"/>
    <cellStyle name="60% - Accent3 132" xfId="2493"/>
    <cellStyle name="60% - Accent3 133" xfId="2494"/>
    <cellStyle name="60% - Accent3 134" xfId="2495"/>
    <cellStyle name="60% - Accent3 135" xfId="2496"/>
    <cellStyle name="60% - Accent3 136" xfId="2497"/>
    <cellStyle name="60% - Accent3 137" xfId="2498"/>
    <cellStyle name="60% - Accent3 138" xfId="2499"/>
    <cellStyle name="60% - Accent3 139" xfId="2500"/>
    <cellStyle name="60% - Accent3 14" xfId="2501"/>
    <cellStyle name="60% - Accent3 140" xfId="2502"/>
    <cellStyle name="60% - Accent3 141" xfId="2503"/>
    <cellStyle name="60% - Accent3 142" xfId="2504"/>
    <cellStyle name="60% - Accent3 143" xfId="2505"/>
    <cellStyle name="60% - Accent3 144" xfId="2506"/>
    <cellStyle name="60% - Accent3 145" xfId="2507"/>
    <cellStyle name="60% - Accent3 146" xfId="2508"/>
    <cellStyle name="60% - Accent3 147" xfId="2509"/>
    <cellStyle name="60% - Accent3 148" xfId="2510"/>
    <cellStyle name="60% - Accent3 149" xfId="2511"/>
    <cellStyle name="60% - Accent3 15" xfId="2512"/>
    <cellStyle name="60% - Accent3 150" xfId="2513"/>
    <cellStyle name="60% - Accent3 151" xfId="2514"/>
    <cellStyle name="60% - Accent3 152" xfId="2515"/>
    <cellStyle name="60% - Accent3 153" xfId="2516"/>
    <cellStyle name="60% - Accent3 154" xfId="2517"/>
    <cellStyle name="60% - Accent3 155" xfId="2518"/>
    <cellStyle name="60% - Accent3 156" xfId="2519"/>
    <cellStyle name="60% - Accent3 157" xfId="2520"/>
    <cellStyle name="60% - Accent3 158" xfId="2521"/>
    <cellStyle name="60% - Accent3 159" xfId="2522"/>
    <cellStyle name="60% - Accent3 16" xfId="2523"/>
    <cellStyle name="60% - Accent3 160" xfId="2524"/>
    <cellStyle name="60% - Accent3 161" xfId="2525"/>
    <cellStyle name="60% - Accent3 162" xfId="2526"/>
    <cellStyle name="60% - Accent3 163" xfId="2527"/>
    <cellStyle name="60% - Accent3 164" xfId="2528"/>
    <cellStyle name="60% - Accent3 165" xfId="2529"/>
    <cellStyle name="60% - Accent3 166" xfId="2530"/>
    <cellStyle name="60% - Accent3 167" xfId="2531"/>
    <cellStyle name="60% - Accent3 168" xfId="2532"/>
    <cellStyle name="60% - Accent3 169" xfId="2533"/>
    <cellStyle name="60% - Accent3 17" xfId="2534"/>
    <cellStyle name="60% - Accent3 170" xfId="2535"/>
    <cellStyle name="60% - Accent3 171" xfId="2536"/>
    <cellStyle name="60% - Accent3 172" xfId="2537"/>
    <cellStyle name="60% - Accent3 173" xfId="2538"/>
    <cellStyle name="60% - Accent3 174" xfId="2539"/>
    <cellStyle name="60% - Accent3 175" xfId="2540"/>
    <cellStyle name="60% - Accent3 176" xfId="2541"/>
    <cellStyle name="60% - Accent3 18" xfId="2542"/>
    <cellStyle name="60% - Accent3 19" xfId="2543"/>
    <cellStyle name="60% - Accent3 2" xfId="2544"/>
    <cellStyle name="60% - Accent3 20" xfId="2545"/>
    <cellStyle name="60% - Accent3 21" xfId="2546"/>
    <cellStyle name="60% - Accent3 22" xfId="2547"/>
    <cellStyle name="60% - Accent3 23" xfId="2548"/>
    <cellStyle name="60% - Accent3 24" xfId="2549"/>
    <cellStyle name="60% - Accent3 25" xfId="2550"/>
    <cellStyle name="60% - Accent3 26" xfId="2551"/>
    <cellStyle name="60% - Accent3 27" xfId="2552"/>
    <cellStyle name="60% - Accent3 28" xfId="2553"/>
    <cellStyle name="60% - Accent3 29" xfId="2554"/>
    <cellStyle name="60% - Accent3 3" xfId="2555"/>
    <cellStyle name="60% - Accent3 30" xfId="2556"/>
    <cellStyle name="60% - Accent3 31" xfId="2557"/>
    <cellStyle name="60% - Accent3 32" xfId="2558"/>
    <cellStyle name="60% - Accent3 33" xfId="2559"/>
    <cellStyle name="60% - Accent3 34" xfId="2560"/>
    <cellStyle name="60% - Accent3 35" xfId="2561"/>
    <cellStyle name="60% - Accent3 36" xfId="2562"/>
    <cellStyle name="60% - Accent3 37" xfId="2563"/>
    <cellStyle name="60% - Accent3 38" xfId="2564"/>
    <cellStyle name="60% - Accent3 39" xfId="2565"/>
    <cellStyle name="60% - Accent3 4" xfId="2566"/>
    <cellStyle name="60% - Accent3 40" xfId="2567"/>
    <cellStyle name="60% - Accent3 41" xfId="2568"/>
    <cellStyle name="60% - Accent3 42" xfId="2569"/>
    <cellStyle name="60% - Accent3 43" xfId="2570"/>
    <cellStyle name="60% - Accent3 44" xfId="2571"/>
    <cellStyle name="60% - Accent3 45" xfId="2572"/>
    <cellStyle name="60% - Accent3 46" xfId="2573"/>
    <cellStyle name="60% - Accent3 47" xfId="2574"/>
    <cellStyle name="60% - Accent3 48" xfId="2575"/>
    <cellStyle name="60% - Accent3 49" xfId="2576"/>
    <cellStyle name="60% - Accent3 5" xfId="2577"/>
    <cellStyle name="60% - Accent3 50" xfId="2578"/>
    <cellStyle name="60% - Accent3 51" xfId="2579"/>
    <cellStyle name="60% - Accent3 52" xfId="2580"/>
    <cellStyle name="60% - Accent3 53" xfId="2581"/>
    <cellStyle name="60% - Accent3 54" xfId="2582"/>
    <cellStyle name="60% - Accent3 55" xfId="2583"/>
    <cellStyle name="60% - Accent3 56" xfId="2584"/>
    <cellStyle name="60% - Accent3 57" xfId="2585"/>
    <cellStyle name="60% - Accent3 58" xfId="2586"/>
    <cellStyle name="60% - Accent3 59" xfId="2587"/>
    <cellStyle name="60% - Accent3 6" xfId="2588"/>
    <cellStyle name="60% - Accent3 60" xfId="2589"/>
    <cellStyle name="60% - Accent3 61" xfId="2590"/>
    <cellStyle name="60% - Accent3 62" xfId="2591"/>
    <cellStyle name="60% - Accent3 63" xfId="2592"/>
    <cellStyle name="60% - Accent3 64" xfId="2593"/>
    <cellStyle name="60% - Accent3 65" xfId="2594"/>
    <cellStyle name="60% - Accent3 66" xfId="2595"/>
    <cellStyle name="60% - Accent3 67" xfId="2596"/>
    <cellStyle name="60% - Accent3 68" xfId="2597"/>
    <cellStyle name="60% - Accent3 69" xfId="2598"/>
    <cellStyle name="60% - Accent3 7" xfId="2599"/>
    <cellStyle name="60% - Accent3 70" xfId="2600"/>
    <cellStyle name="60% - Accent3 71" xfId="2601"/>
    <cellStyle name="60% - Accent3 72" xfId="2602"/>
    <cellStyle name="60% - Accent3 73" xfId="2603"/>
    <cellStyle name="60% - Accent3 74" xfId="2604"/>
    <cellStyle name="60% - Accent3 75" xfId="2605"/>
    <cellStyle name="60% - Accent3 76" xfId="2606"/>
    <cellStyle name="60% - Accent3 77" xfId="2607"/>
    <cellStyle name="60% - Accent3 78" xfId="2608"/>
    <cellStyle name="60% - Accent3 79" xfId="2609"/>
    <cellStyle name="60% - Accent3 8" xfId="2610"/>
    <cellStyle name="60% - Accent3 80" xfId="2611"/>
    <cellStyle name="60% - Accent3 81" xfId="2612"/>
    <cellStyle name="60% - Accent3 82" xfId="2613"/>
    <cellStyle name="60% - Accent3 83" xfId="2614"/>
    <cellStyle name="60% - Accent3 84" xfId="2615"/>
    <cellStyle name="60% - Accent3 85" xfId="2616"/>
    <cellStyle name="60% - Accent3 86" xfId="2617"/>
    <cellStyle name="60% - Accent3 87" xfId="2618"/>
    <cellStyle name="60% - Accent3 88" xfId="2619"/>
    <cellStyle name="60% - Accent3 89" xfId="2620"/>
    <cellStyle name="60% - Accent3 9" xfId="2621"/>
    <cellStyle name="60% - Accent3 90" xfId="2622"/>
    <cellStyle name="60% - Accent3 91" xfId="2623"/>
    <cellStyle name="60% - Accent3 92" xfId="2624"/>
    <cellStyle name="60% - Accent3 93" xfId="2625"/>
    <cellStyle name="60% - Accent3 94" xfId="2626"/>
    <cellStyle name="60% - Accent3 95" xfId="2627"/>
    <cellStyle name="60% - Accent3 96" xfId="2628"/>
    <cellStyle name="60% - Accent3 97" xfId="2629"/>
    <cellStyle name="60% - Accent3 98" xfId="2630"/>
    <cellStyle name="60% - Accent3 99" xfId="2631"/>
    <cellStyle name="60% - Accent4 10" xfId="2632"/>
    <cellStyle name="60% - Accent4 100" xfId="2633"/>
    <cellStyle name="60% - Accent4 101" xfId="2634"/>
    <cellStyle name="60% - Accent4 102" xfId="2635"/>
    <cellStyle name="60% - Accent4 103" xfId="2636"/>
    <cellStyle name="60% - Accent4 104" xfId="2637"/>
    <cellStyle name="60% - Accent4 105" xfId="2638"/>
    <cellStyle name="60% - Accent4 106" xfId="2639"/>
    <cellStyle name="60% - Accent4 107" xfId="2640"/>
    <cellStyle name="60% - Accent4 108" xfId="2641"/>
    <cellStyle name="60% - Accent4 109" xfId="2642"/>
    <cellStyle name="60% - Accent4 11" xfId="2643"/>
    <cellStyle name="60% - Accent4 110" xfId="2644"/>
    <cellStyle name="60% - Accent4 111" xfId="2645"/>
    <cellStyle name="60% - Accent4 112" xfId="2646"/>
    <cellStyle name="60% - Accent4 113" xfId="2647"/>
    <cellStyle name="60% - Accent4 114" xfId="2648"/>
    <cellStyle name="60% - Accent4 115" xfId="2649"/>
    <cellStyle name="60% - Accent4 116" xfId="2650"/>
    <cellStyle name="60% - Accent4 117" xfId="2651"/>
    <cellStyle name="60% - Accent4 118" xfId="2652"/>
    <cellStyle name="60% - Accent4 119" xfId="2653"/>
    <cellStyle name="60% - Accent4 12" xfId="2654"/>
    <cellStyle name="60% - Accent4 120" xfId="2655"/>
    <cellStyle name="60% - Accent4 121" xfId="2656"/>
    <cellStyle name="60% - Accent4 122" xfId="2657"/>
    <cellStyle name="60% - Accent4 123" xfId="2658"/>
    <cellStyle name="60% - Accent4 124" xfId="2659"/>
    <cellStyle name="60% - Accent4 125" xfId="2660"/>
    <cellStyle name="60% - Accent4 126" xfId="2661"/>
    <cellStyle name="60% - Accent4 127" xfId="2662"/>
    <cellStyle name="60% - Accent4 128" xfId="2663"/>
    <cellStyle name="60% - Accent4 129" xfId="2664"/>
    <cellStyle name="60% - Accent4 13" xfId="2665"/>
    <cellStyle name="60% - Accent4 130" xfId="2666"/>
    <cellStyle name="60% - Accent4 131" xfId="2667"/>
    <cellStyle name="60% - Accent4 132" xfId="2668"/>
    <cellStyle name="60% - Accent4 133" xfId="2669"/>
    <cellStyle name="60% - Accent4 134" xfId="2670"/>
    <cellStyle name="60% - Accent4 135" xfId="2671"/>
    <cellStyle name="60% - Accent4 136" xfId="2672"/>
    <cellStyle name="60% - Accent4 137" xfId="2673"/>
    <cellStyle name="60% - Accent4 138" xfId="2674"/>
    <cellStyle name="60% - Accent4 139" xfId="2675"/>
    <cellStyle name="60% - Accent4 14" xfId="2676"/>
    <cellStyle name="60% - Accent4 140" xfId="2677"/>
    <cellStyle name="60% - Accent4 141" xfId="2678"/>
    <cellStyle name="60% - Accent4 142" xfId="2679"/>
    <cellStyle name="60% - Accent4 143" xfId="2680"/>
    <cellStyle name="60% - Accent4 144" xfId="2681"/>
    <cellStyle name="60% - Accent4 145" xfId="2682"/>
    <cellStyle name="60% - Accent4 146" xfId="2683"/>
    <cellStyle name="60% - Accent4 147" xfId="2684"/>
    <cellStyle name="60% - Accent4 148" xfId="2685"/>
    <cellStyle name="60% - Accent4 149" xfId="2686"/>
    <cellStyle name="60% - Accent4 15" xfId="2687"/>
    <cellStyle name="60% - Accent4 150" xfId="2688"/>
    <cellStyle name="60% - Accent4 151" xfId="2689"/>
    <cellStyle name="60% - Accent4 152" xfId="2690"/>
    <cellStyle name="60% - Accent4 153" xfId="2691"/>
    <cellStyle name="60% - Accent4 154" xfId="2692"/>
    <cellStyle name="60% - Accent4 155" xfId="2693"/>
    <cellStyle name="60% - Accent4 156" xfId="2694"/>
    <cellStyle name="60% - Accent4 157" xfId="2695"/>
    <cellStyle name="60% - Accent4 158" xfId="2696"/>
    <cellStyle name="60% - Accent4 159" xfId="2697"/>
    <cellStyle name="60% - Accent4 16" xfId="2698"/>
    <cellStyle name="60% - Accent4 160" xfId="2699"/>
    <cellStyle name="60% - Accent4 161" xfId="2700"/>
    <cellStyle name="60% - Accent4 162" xfId="2701"/>
    <cellStyle name="60% - Accent4 163" xfId="2702"/>
    <cellStyle name="60% - Accent4 164" xfId="2703"/>
    <cellStyle name="60% - Accent4 165" xfId="2704"/>
    <cellStyle name="60% - Accent4 166" xfId="2705"/>
    <cellStyle name="60% - Accent4 167" xfId="2706"/>
    <cellStyle name="60% - Accent4 168" xfId="2707"/>
    <cellStyle name="60% - Accent4 169" xfId="2708"/>
    <cellStyle name="60% - Accent4 17" xfId="2709"/>
    <cellStyle name="60% - Accent4 170" xfId="2710"/>
    <cellStyle name="60% - Accent4 171" xfId="2711"/>
    <cellStyle name="60% - Accent4 172" xfId="2712"/>
    <cellStyle name="60% - Accent4 173" xfId="2713"/>
    <cellStyle name="60% - Accent4 174" xfId="2714"/>
    <cellStyle name="60% - Accent4 175" xfId="2715"/>
    <cellStyle name="60% - Accent4 176" xfId="2716"/>
    <cellStyle name="60% - Accent4 18" xfId="2717"/>
    <cellStyle name="60% - Accent4 19" xfId="2718"/>
    <cellStyle name="60% - Accent4 2" xfId="2719"/>
    <cellStyle name="60% - Accent4 20" xfId="2720"/>
    <cellStyle name="60% - Accent4 21" xfId="2721"/>
    <cellStyle name="60% - Accent4 22" xfId="2722"/>
    <cellStyle name="60% - Accent4 23" xfId="2723"/>
    <cellStyle name="60% - Accent4 24" xfId="2724"/>
    <cellStyle name="60% - Accent4 25" xfId="2725"/>
    <cellStyle name="60% - Accent4 26" xfId="2726"/>
    <cellStyle name="60% - Accent4 27" xfId="2727"/>
    <cellStyle name="60% - Accent4 28" xfId="2728"/>
    <cellStyle name="60% - Accent4 29" xfId="2729"/>
    <cellStyle name="60% - Accent4 3" xfId="2730"/>
    <cellStyle name="60% - Accent4 30" xfId="2731"/>
    <cellStyle name="60% - Accent4 31" xfId="2732"/>
    <cellStyle name="60% - Accent4 32" xfId="2733"/>
    <cellStyle name="60% - Accent4 33" xfId="2734"/>
    <cellStyle name="60% - Accent4 34" xfId="2735"/>
    <cellStyle name="60% - Accent4 35" xfId="2736"/>
    <cellStyle name="60% - Accent4 36" xfId="2737"/>
    <cellStyle name="60% - Accent4 37" xfId="2738"/>
    <cellStyle name="60% - Accent4 38" xfId="2739"/>
    <cellStyle name="60% - Accent4 39" xfId="2740"/>
    <cellStyle name="60% - Accent4 4" xfId="2741"/>
    <cellStyle name="60% - Accent4 40" xfId="2742"/>
    <cellStyle name="60% - Accent4 41" xfId="2743"/>
    <cellStyle name="60% - Accent4 42" xfId="2744"/>
    <cellStyle name="60% - Accent4 43" xfId="2745"/>
    <cellStyle name="60% - Accent4 44" xfId="2746"/>
    <cellStyle name="60% - Accent4 45" xfId="2747"/>
    <cellStyle name="60% - Accent4 46" xfId="2748"/>
    <cellStyle name="60% - Accent4 47" xfId="2749"/>
    <cellStyle name="60% - Accent4 48" xfId="2750"/>
    <cellStyle name="60% - Accent4 49" xfId="2751"/>
    <cellStyle name="60% - Accent4 5" xfId="2752"/>
    <cellStyle name="60% - Accent4 50" xfId="2753"/>
    <cellStyle name="60% - Accent4 51" xfId="2754"/>
    <cellStyle name="60% - Accent4 52" xfId="2755"/>
    <cellStyle name="60% - Accent4 53" xfId="2756"/>
    <cellStyle name="60% - Accent4 54" xfId="2757"/>
    <cellStyle name="60% - Accent4 55" xfId="2758"/>
    <cellStyle name="60% - Accent4 56" xfId="2759"/>
    <cellStyle name="60% - Accent4 57" xfId="2760"/>
    <cellStyle name="60% - Accent4 58" xfId="2761"/>
    <cellStyle name="60% - Accent4 59" xfId="2762"/>
    <cellStyle name="60% - Accent4 6" xfId="2763"/>
    <cellStyle name="60% - Accent4 60" xfId="2764"/>
    <cellStyle name="60% - Accent4 61" xfId="2765"/>
    <cellStyle name="60% - Accent4 62" xfId="2766"/>
    <cellStyle name="60% - Accent4 63" xfId="2767"/>
    <cellStyle name="60% - Accent4 64" xfId="2768"/>
    <cellStyle name="60% - Accent4 65" xfId="2769"/>
    <cellStyle name="60% - Accent4 66" xfId="2770"/>
    <cellStyle name="60% - Accent4 67" xfId="2771"/>
    <cellStyle name="60% - Accent4 68" xfId="2772"/>
    <cellStyle name="60% - Accent4 69" xfId="2773"/>
    <cellStyle name="60% - Accent4 7" xfId="2774"/>
    <cellStyle name="60% - Accent4 70" xfId="2775"/>
    <cellStyle name="60% - Accent4 71" xfId="2776"/>
    <cellStyle name="60% - Accent4 72" xfId="2777"/>
    <cellStyle name="60% - Accent4 73" xfId="2778"/>
    <cellStyle name="60% - Accent4 74" xfId="2779"/>
    <cellStyle name="60% - Accent4 75" xfId="2780"/>
    <cellStyle name="60% - Accent4 76" xfId="2781"/>
    <cellStyle name="60% - Accent4 77" xfId="2782"/>
    <cellStyle name="60% - Accent4 78" xfId="2783"/>
    <cellStyle name="60% - Accent4 79" xfId="2784"/>
    <cellStyle name="60% - Accent4 8" xfId="2785"/>
    <cellStyle name="60% - Accent4 80" xfId="2786"/>
    <cellStyle name="60% - Accent4 81" xfId="2787"/>
    <cellStyle name="60% - Accent4 82" xfId="2788"/>
    <cellStyle name="60% - Accent4 83" xfId="2789"/>
    <cellStyle name="60% - Accent4 84" xfId="2790"/>
    <cellStyle name="60% - Accent4 85" xfId="2791"/>
    <cellStyle name="60% - Accent4 86" xfId="2792"/>
    <cellStyle name="60% - Accent4 87" xfId="2793"/>
    <cellStyle name="60% - Accent4 88" xfId="2794"/>
    <cellStyle name="60% - Accent4 89" xfId="2795"/>
    <cellStyle name="60% - Accent4 9" xfId="2796"/>
    <cellStyle name="60% - Accent4 90" xfId="2797"/>
    <cellStyle name="60% - Accent4 91" xfId="2798"/>
    <cellStyle name="60% - Accent4 92" xfId="2799"/>
    <cellStyle name="60% - Accent4 93" xfId="2800"/>
    <cellStyle name="60% - Accent4 94" xfId="2801"/>
    <cellStyle name="60% - Accent4 95" xfId="2802"/>
    <cellStyle name="60% - Accent4 96" xfId="2803"/>
    <cellStyle name="60% - Accent4 97" xfId="2804"/>
    <cellStyle name="60% - Accent4 98" xfId="2805"/>
    <cellStyle name="60% - Accent4 99" xfId="2806"/>
    <cellStyle name="60% - Accent5 10" xfId="2807"/>
    <cellStyle name="60% - Accent5 100" xfId="2808"/>
    <cellStyle name="60% - Accent5 101" xfId="2809"/>
    <cellStyle name="60% - Accent5 102" xfId="2810"/>
    <cellStyle name="60% - Accent5 103" xfId="2811"/>
    <cellStyle name="60% - Accent5 104" xfId="2812"/>
    <cellStyle name="60% - Accent5 105" xfId="2813"/>
    <cellStyle name="60% - Accent5 106" xfId="2814"/>
    <cellStyle name="60% - Accent5 107" xfId="2815"/>
    <cellStyle name="60% - Accent5 108" xfId="2816"/>
    <cellStyle name="60% - Accent5 109" xfId="2817"/>
    <cellStyle name="60% - Accent5 11" xfId="2818"/>
    <cellStyle name="60% - Accent5 110" xfId="2819"/>
    <cellStyle name="60% - Accent5 111" xfId="2820"/>
    <cellStyle name="60% - Accent5 112" xfId="2821"/>
    <cellStyle name="60% - Accent5 113" xfId="2822"/>
    <cellStyle name="60% - Accent5 114" xfId="2823"/>
    <cellStyle name="60% - Accent5 115" xfId="2824"/>
    <cellStyle name="60% - Accent5 116" xfId="2825"/>
    <cellStyle name="60% - Accent5 117" xfId="2826"/>
    <cellStyle name="60% - Accent5 118" xfId="2827"/>
    <cellStyle name="60% - Accent5 119" xfId="2828"/>
    <cellStyle name="60% - Accent5 12" xfId="2829"/>
    <cellStyle name="60% - Accent5 120" xfId="2830"/>
    <cellStyle name="60% - Accent5 121" xfId="2831"/>
    <cellStyle name="60% - Accent5 122" xfId="2832"/>
    <cellStyle name="60% - Accent5 123" xfId="2833"/>
    <cellStyle name="60% - Accent5 124" xfId="2834"/>
    <cellStyle name="60% - Accent5 125" xfId="2835"/>
    <cellStyle name="60% - Accent5 126" xfId="2836"/>
    <cellStyle name="60% - Accent5 127" xfId="2837"/>
    <cellStyle name="60% - Accent5 128" xfId="2838"/>
    <cellStyle name="60% - Accent5 129" xfId="2839"/>
    <cellStyle name="60% - Accent5 13" xfId="2840"/>
    <cellStyle name="60% - Accent5 130" xfId="2841"/>
    <cellStyle name="60% - Accent5 131" xfId="2842"/>
    <cellStyle name="60% - Accent5 132" xfId="2843"/>
    <cellStyle name="60% - Accent5 133" xfId="2844"/>
    <cellStyle name="60% - Accent5 134" xfId="2845"/>
    <cellStyle name="60% - Accent5 135" xfId="2846"/>
    <cellStyle name="60% - Accent5 136" xfId="2847"/>
    <cellStyle name="60% - Accent5 137" xfId="2848"/>
    <cellStyle name="60% - Accent5 138" xfId="2849"/>
    <cellStyle name="60% - Accent5 139" xfId="2850"/>
    <cellStyle name="60% - Accent5 14" xfId="2851"/>
    <cellStyle name="60% - Accent5 140" xfId="2852"/>
    <cellStyle name="60% - Accent5 141" xfId="2853"/>
    <cellStyle name="60% - Accent5 142" xfId="2854"/>
    <cellStyle name="60% - Accent5 143" xfId="2855"/>
    <cellStyle name="60% - Accent5 144" xfId="2856"/>
    <cellStyle name="60% - Accent5 145" xfId="2857"/>
    <cellStyle name="60% - Accent5 146" xfId="2858"/>
    <cellStyle name="60% - Accent5 147" xfId="2859"/>
    <cellStyle name="60% - Accent5 148" xfId="2860"/>
    <cellStyle name="60% - Accent5 149" xfId="2861"/>
    <cellStyle name="60% - Accent5 15" xfId="2862"/>
    <cellStyle name="60% - Accent5 150" xfId="2863"/>
    <cellStyle name="60% - Accent5 151" xfId="2864"/>
    <cellStyle name="60% - Accent5 152" xfId="2865"/>
    <cellStyle name="60% - Accent5 153" xfId="2866"/>
    <cellStyle name="60% - Accent5 154" xfId="2867"/>
    <cellStyle name="60% - Accent5 155" xfId="2868"/>
    <cellStyle name="60% - Accent5 156" xfId="2869"/>
    <cellStyle name="60% - Accent5 157" xfId="2870"/>
    <cellStyle name="60% - Accent5 158" xfId="2871"/>
    <cellStyle name="60% - Accent5 159" xfId="2872"/>
    <cellStyle name="60% - Accent5 16" xfId="2873"/>
    <cellStyle name="60% - Accent5 160" xfId="2874"/>
    <cellStyle name="60% - Accent5 161" xfId="2875"/>
    <cellStyle name="60% - Accent5 162" xfId="2876"/>
    <cellStyle name="60% - Accent5 163" xfId="2877"/>
    <cellStyle name="60% - Accent5 164" xfId="2878"/>
    <cellStyle name="60% - Accent5 165" xfId="2879"/>
    <cellStyle name="60% - Accent5 166" xfId="2880"/>
    <cellStyle name="60% - Accent5 167" xfId="2881"/>
    <cellStyle name="60% - Accent5 168" xfId="2882"/>
    <cellStyle name="60% - Accent5 169" xfId="2883"/>
    <cellStyle name="60% - Accent5 17" xfId="2884"/>
    <cellStyle name="60% - Accent5 170" xfId="2885"/>
    <cellStyle name="60% - Accent5 171" xfId="2886"/>
    <cellStyle name="60% - Accent5 172" xfId="2887"/>
    <cellStyle name="60% - Accent5 173" xfId="2888"/>
    <cellStyle name="60% - Accent5 174" xfId="2889"/>
    <cellStyle name="60% - Accent5 175" xfId="2890"/>
    <cellStyle name="60% - Accent5 176" xfId="2891"/>
    <cellStyle name="60% - Accent5 18" xfId="2892"/>
    <cellStyle name="60% - Accent5 19" xfId="2893"/>
    <cellStyle name="60% - Accent5 2" xfId="2894"/>
    <cellStyle name="60% - Accent5 20" xfId="2895"/>
    <cellStyle name="60% - Accent5 21" xfId="2896"/>
    <cellStyle name="60% - Accent5 22" xfId="2897"/>
    <cellStyle name="60% - Accent5 23" xfId="2898"/>
    <cellStyle name="60% - Accent5 24" xfId="2899"/>
    <cellStyle name="60% - Accent5 25" xfId="2900"/>
    <cellStyle name="60% - Accent5 26" xfId="2901"/>
    <cellStyle name="60% - Accent5 27" xfId="2902"/>
    <cellStyle name="60% - Accent5 28" xfId="2903"/>
    <cellStyle name="60% - Accent5 29" xfId="2904"/>
    <cellStyle name="60% - Accent5 3" xfId="2905"/>
    <cellStyle name="60% - Accent5 30" xfId="2906"/>
    <cellStyle name="60% - Accent5 31" xfId="2907"/>
    <cellStyle name="60% - Accent5 32" xfId="2908"/>
    <cellStyle name="60% - Accent5 33" xfId="2909"/>
    <cellStyle name="60% - Accent5 34" xfId="2910"/>
    <cellStyle name="60% - Accent5 35" xfId="2911"/>
    <cellStyle name="60% - Accent5 36" xfId="2912"/>
    <cellStyle name="60% - Accent5 37" xfId="2913"/>
    <cellStyle name="60% - Accent5 38" xfId="2914"/>
    <cellStyle name="60% - Accent5 39" xfId="2915"/>
    <cellStyle name="60% - Accent5 4" xfId="2916"/>
    <cellStyle name="60% - Accent5 40" xfId="2917"/>
    <cellStyle name="60% - Accent5 41" xfId="2918"/>
    <cellStyle name="60% - Accent5 42" xfId="2919"/>
    <cellStyle name="60% - Accent5 43" xfId="2920"/>
    <cellStyle name="60% - Accent5 44" xfId="2921"/>
    <cellStyle name="60% - Accent5 45" xfId="2922"/>
    <cellStyle name="60% - Accent5 46" xfId="2923"/>
    <cellStyle name="60% - Accent5 47" xfId="2924"/>
    <cellStyle name="60% - Accent5 48" xfId="2925"/>
    <cellStyle name="60% - Accent5 49" xfId="2926"/>
    <cellStyle name="60% - Accent5 5" xfId="2927"/>
    <cellStyle name="60% - Accent5 50" xfId="2928"/>
    <cellStyle name="60% - Accent5 51" xfId="2929"/>
    <cellStyle name="60% - Accent5 52" xfId="2930"/>
    <cellStyle name="60% - Accent5 53" xfId="2931"/>
    <cellStyle name="60% - Accent5 54" xfId="2932"/>
    <cellStyle name="60% - Accent5 55" xfId="2933"/>
    <cellStyle name="60% - Accent5 56" xfId="2934"/>
    <cellStyle name="60% - Accent5 57" xfId="2935"/>
    <cellStyle name="60% - Accent5 58" xfId="2936"/>
    <cellStyle name="60% - Accent5 59" xfId="2937"/>
    <cellStyle name="60% - Accent5 6" xfId="2938"/>
    <cellStyle name="60% - Accent5 60" xfId="2939"/>
    <cellStyle name="60% - Accent5 61" xfId="2940"/>
    <cellStyle name="60% - Accent5 62" xfId="2941"/>
    <cellStyle name="60% - Accent5 63" xfId="2942"/>
    <cellStyle name="60% - Accent5 64" xfId="2943"/>
    <cellStyle name="60% - Accent5 65" xfId="2944"/>
    <cellStyle name="60% - Accent5 66" xfId="2945"/>
    <cellStyle name="60% - Accent5 67" xfId="2946"/>
    <cellStyle name="60% - Accent5 68" xfId="2947"/>
    <cellStyle name="60% - Accent5 69" xfId="2948"/>
    <cellStyle name="60% - Accent5 7" xfId="2949"/>
    <cellStyle name="60% - Accent5 70" xfId="2950"/>
    <cellStyle name="60% - Accent5 71" xfId="2951"/>
    <cellStyle name="60% - Accent5 72" xfId="2952"/>
    <cellStyle name="60% - Accent5 73" xfId="2953"/>
    <cellStyle name="60% - Accent5 74" xfId="2954"/>
    <cellStyle name="60% - Accent5 75" xfId="2955"/>
    <cellStyle name="60% - Accent5 76" xfId="2956"/>
    <cellStyle name="60% - Accent5 77" xfId="2957"/>
    <cellStyle name="60% - Accent5 78" xfId="2958"/>
    <cellStyle name="60% - Accent5 79" xfId="2959"/>
    <cellStyle name="60% - Accent5 8" xfId="2960"/>
    <cellStyle name="60% - Accent5 80" xfId="2961"/>
    <cellStyle name="60% - Accent5 81" xfId="2962"/>
    <cellStyle name="60% - Accent5 82" xfId="2963"/>
    <cellStyle name="60% - Accent5 83" xfId="2964"/>
    <cellStyle name="60% - Accent5 84" xfId="2965"/>
    <cellStyle name="60% - Accent5 85" xfId="2966"/>
    <cellStyle name="60% - Accent5 86" xfId="2967"/>
    <cellStyle name="60% - Accent5 87" xfId="2968"/>
    <cellStyle name="60% - Accent5 88" xfId="2969"/>
    <cellStyle name="60% - Accent5 89" xfId="2970"/>
    <cellStyle name="60% - Accent5 9" xfId="2971"/>
    <cellStyle name="60% - Accent5 90" xfId="2972"/>
    <cellStyle name="60% - Accent5 91" xfId="2973"/>
    <cellStyle name="60% - Accent5 92" xfId="2974"/>
    <cellStyle name="60% - Accent5 93" xfId="2975"/>
    <cellStyle name="60% - Accent5 94" xfId="2976"/>
    <cellStyle name="60% - Accent5 95" xfId="2977"/>
    <cellStyle name="60% - Accent5 96" xfId="2978"/>
    <cellStyle name="60% - Accent5 97" xfId="2979"/>
    <cellStyle name="60% - Accent5 98" xfId="2980"/>
    <cellStyle name="60% - Accent5 99" xfId="2981"/>
    <cellStyle name="60% - Accent6 10" xfId="2982"/>
    <cellStyle name="60% - Accent6 100" xfId="2983"/>
    <cellStyle name="60% - Accent6 101" xfId="2984"/>
    <cellStyle name="60% - Accent6 102" xfId="2985"/>
    <cellStyle name="60% - Accent6 103" xfId="2986"/>
    <cellStyle name="60% - Accent6 104" xfId="2987"/>
    <cellStyle name="60% - Accent6 105" xfId="2988"/>
    <cellStyle name="60% - Accent6 106" xfId="2989"/>
    <cellStyle name="60% - Accent6 107" xfId="2990"/>
    <cellStyle name="60% - Accent6 108" xfId="2991"/>
    <cellStyle name="60% - Accent6 109" xfId="2992"/>
    <cellStyle name="60% - Accent6 11" xfId="2993"/>
    <cellStyle name="60% - Accent6 110" xfId="2994"/>
    <cellStyle name="60% - Accent6 111" xfId="2995"/>
    <cellStyle name="60% - Accent6 112" xfId="2996"/>
    <cellStyle name="60% - Accent6 113" xfId="2997"/>
    <cellStyle name="60% - Accent6 114" xfId="2998"/>
    <cellStyle name="60% - Accent6 115" xfId="2999"/>
    <cellStyle name="60% - Accent6 116" xfId="3000"/>
    <cellStyle name="60% - Accent6 117" xfId="3001"/>
    <cellStyle name="60% - Accent6 118" xfId="3002"/>
    <cellStyle name="60% - Accent6 119" xfId="3003"/>
    <cellStyle name="60% - Accent6 12" xfId="3004"/>
    <cellStyle name="60% - Accent6 120" xfId="3005"/>
    <cellStyle name="60% - Accent6 121" xfId="3006"/>
    <cellStyle name="60% - Accent6 122" xfId="3007"/>
    <cellStyle name="60% - Accent6 123" xfId="3008"/>
    <cellStyle name="60% - Accent6 124" xfId="3009"/>
    <cellStyle name="60% - Accent6 125" xfId="3010"/>
    <cellStyle name="60% - Accent6 126" xfId="3011"/>
    <cellStyle name="60% - Accent6 127" xfId="3012"/>
    <cellStyle name="60% - Accent6 128" xfId="3013"/>
    <cellStyle name="60% - Accent6 129" xfId="3014"/>
    <cellStyle name="60% - Accent6 13" xfId="3015"/>
    <cellStyle name="60% - Accent6 130" xfId="3016"/>
    <cellStyle name="60% - Accent6 131" xfId="3017"/>
    <cellStyle name="60% - Accent6 132" xfId="3018"/>
    <cellStyle name="60% - Accent6 133" xfId="3019"/>
    <cellStyle name="60% - Accent6 134" xfId="3020"/>
    <cellStyle name="60% - Accent6 135" xfId="3021"/>
    <cellStyle name="60% - Accent6 136" xfId="3022"/>
    <cellStyle name="60% - Accent6 137" xfId="3023"/>
    <cellStyle name="60% - Accent6 138" xfId="3024"/>
    <cellStyle name="60% - Accent6 139" xfId="3025"/>
    <cellStyle name="60% - Accent6 14" xfId="3026"/>
    <cellStyle name="60% - Accent6 140" xfId="3027"/>
    <cellStyle name="60% - Accent6 141" xfId="3028"/>
    <cellStyle name="60% - Accent6 142" xfId="3029"/>
    <cellStyle name="60% - Accent6 143" xfId="3030"/>
    <cellStyle name="60% - Accent6 144" xfId="3031"/>
    <cellStyle name="60% - Accent6 145" xfId="3032"/>
    <cellStyle name="60% - Accent6 146" xfId="3033"/>
    <cellStyle name="60% - Accent6 147" xfId="3034"/>
    <cellStyle name="60% - Accent6 148" xfId="3035"/>
    <cellStyle name="60% - Accent6 149" xfId="3036"/>
    <cellStyle name="60% - Accent6 15" xfId="3037"/>
    <cellStyle name="60% - Accent6 150" xfId="3038"/>
    <cellStyle name="60% - Accent6 151" xfId="3039"/>
    <cellStyle name="60% - Accent6 152" xfId="3040"/>
    <cellStyle name="60% - Accent6 153" xfId="3041"/>
    <cellStyle name="60% - Accent6 154" xfId="3042"/>
    <cellStyle name="60% - Accent6 155" xfId="3043"/>
    <cellStyle name="60% - Accent6 156" xfId="3044"/>
    <cellStyle name="60% - Accent6 157" xfId="3045"/>
    <cellStyle name="60% - Accent6 158" xfId="3046"/>
    <cellStyle name="60% - Accent6 159" xfId="3047"/>
    <cellStyle name="60% - Accent6 16" xfId="3048"/>
    <cellStyle name="60% - Accent6 160" xfId="3049"/>
    <cellStyle name="60% - Accent6 161" xfId="3050"/>
    <cellStyle name="60% - Accent6 162" xfId="3051"/>
    <cellStyle name="60% - Accent6 163" xfId="3052"/>
    <cellStyle name="60% - Accent6 164" xfId="3053"/>
    <cellStyle name="60% - Accent6 165" xfId="3054"/>
    <cellStyle name="60% - Accent6 166" xfId="3055"/>
    <cellStyle name="60% - Accent6 167" xfId="3056"/>
    <cellStyle name="60% - Accent6 168" xfId="3057"/>
    <cellStyle name="60% - Accent6 169" xfId="3058"/>
    <cellStyle name="60% - Accent6 17" xfId="3059"/>
    <cellStyle name="60% - Accent6 170" xfId="3060"/>
    <cellStyle name="60% - Accent6 171" xfId="3061"/>
    <cellStyle name="60% - Accent6 172" xfId="3062"/>
    <cellStyle name="60% - Accent6 173" xfId="3063"/>
    <cellStyle name="60% - Accent6 174" xfId="3064"/>
    <cellStyle name="60% - Accent6 175" xfId="3065"/>
    <cellStyle name="60% - Accent6 176" xfId="3066"/>
    <cellStyle name="60% - Accent6 18" xfId="3067"/>
    <cellStyle name="60% - Accent6 19" xfId="3068"/>
    <cellStyle name="60% - Accent6 2" xfId="3069"/>
    <cellStyle name="60% - Accent6 20" xfId="3070"/>
    <cellStyle name="60% - Accent6 21" xfId="3071"/>
    <cellStyle name="60% - Accent6 22" xfId="3072"/>
    <cellStyle name="60% - Accent6 23" xfId="3073"/>
    <cellStyle name="60% - Accent6 24" xfId="3074"/>
    <cellStyle name="60% - Accent6 25" xfId="3075"/>
    <cellStyle name="60% - Accent6 26" xfId="3076"/>
    <cellStyle name="60% - Accent6 27" xfId="3077"/>
    <cellStyle name="60% - Accent6 28" xfId="3078"/>
    <cellStyle name="60% - Accent6 29" xfId="3079"/>
    <cellStyle name="60% - Accent6 3" xfId="3080"/>
    <cellStyle name="60% - Accent6 30" xfId="3081"/>
    <cellStyle name="60% - Accent6 31" xfId="3082"/>
    <cellStyle name="60% - Accent6 32" xfId="3083"/>
    <cellStyle name="60% - Accent6 33" xfId="3084"/>
    <cellStyle name="60% - Accent6 34" xfId="3085"/>
    <cellStyle name="60% - Accent6 35" xfId="3086"/>
    <cellStyle name="60% - Accent6 36" xfId="3087"/>
    <cellStyle name="60% - Accent6 37" xfId="3088"/>
    <cellStyle name="60% - Accent6 38" xfId="3089"/>
    <cellStyle name="60% - Accent6 39" xfId="3090"/>
    <cellStyle name="60% - Accent6 4" xfId="3091"/>
    <cellStyle name="60% - Accent6 40" xfId="3092"/>
    <cellStyle name="60% - Accent6 41" xfId="3093"/>
    <cellStyle name="60% - Accent6 42" xfId="3094"/>
    <cellStyle name="60% - Accent6 43" xfId="3095"/>
    <cellStyle name="60% - Accent6 44" xfId="3096"/>
    <cellStyle name="60% - Accent6 45" xfId="3097"/>
    <cellStyle name="60% - Accent6 46" xfId="3098"/>
    <cellStyle name="60% - Accent6 47" xfId="3099"/>
    <cellStyle name="60% - Accent6 48" xfId="3100"/>
    <cellStyle name="60% - Accent6 49" xfId="3101"/>
    <cellStyle name="60% - Accent6 5" xfId="3102"/>
    <cellStyle name="60% - Accent6 50" xfId="3103"/>
    <cellStyle name="60% - Accent6 51" xfId="3104"/>
    <cellStyle name="60% - Accent6 52" xfId="3105"/>
    <cellStyle name="60% - Accent6 53" xfId="3106"/>
    <cellStyle name="60% - Accent6 54" xfId="3107"/>
    <cellStyle name="60% - Accent6 55" xfId="3108"/>
    <cellStyle name="60% - Accent6 56" xfId="3109"/>
    <cellStyle name="60% - Accent6 57" xfId="3110"/>
    <cellStyle name="60% - Accent6 58" xfId="3111"/>
    <cellStyle name="60% - Accent6 59" xfId="3112"/>
    <cellStyle name="60% - Accent6 6" xfId="3113"/>
    <cellStyle name="60% - Accent6 60" xfId="3114"/>
    <cellStyle name="60% - Accent6 61" xfId="3115"/>
    <cellStyle name="60% - Accent6 62" xfId="3116"/>
    <cellStyle name="60% - Accent6 63" xfId="3117"/>
    <cellStyle name="60% - Accent6 64" xfId="3118"/>
    <cellStyle name="60% - Accent6 65" xfId="3119"/>
    <cellStyle name="60% - Accent6 66" xfId="3120"/>
    <cellStyle name="60% - Accent6 67" xfId="3121"/>
    <cellStyle name="60% - Accent6 68" xfId="3122"/>
    <cellStyle name="60% - Accent6 69" xfId="3123"/>
    <cellStyle name="60% - Accent6 7" xfId="3124"/>
    <cellStyle name="60% - Accent6 70" xfId="3125"/>
    <cellStyle name="60% - Accent6 71" xfId="3126"/>
    <cellStyle name="60% - Accent6 72" xfId="3127"/>
    <cellStyle name="60% - Accent6 73" xfId="3128"/>
    <cellStyle name="60% - Accent6 74" xfId="3129"/>
    <cellStyle name="60% - Accent6 75" xfId="3130"/>
    <cellStyle name="60% - Accent6 76" xfId="3131"/>
    <cellStyle name="60% - Accent6 77" xfId="3132"/>
    <cellStyle name="60% - Accent6 78" xfId="3133"/>
    <cellStyle name="60% - Accent6 79" xfId="3134"/>
    <cellStyle name="60% - Accent6 8" xfId="3135"/>
    <cellStyle name="60% - Accent6 80" xfId="3136"/>
    <cellStyle name="60% - Accent6 81" xfId="3137"/>
    <cellStyle name="60% - Accent6 82" xfId="3138"/>
    <cellStyle name="60% - Accent6 83" xfId="3139"/>
    <cellStyle name="60% - Accent6 84" xfId="3140"/>
    <cellStyle name="60% - Accent6 85" xfId="3141"/>
    <cellStyle name="60% - Accent6 86" xfId="3142"/>
    <cellStyle name="60% - Accent6 87" xfId="3143"/>
    <cellStyle name="60% - Accent6 88" xfId="3144"/>
    <cellStyle name="60% - Accent6 89" xfId="3145"/>
    <cellStyle name="60% - Accent6 9" xfId="3146"/>
    <cellStyle name="60% - Accent6 90" xfId="3147"/>
    <cellStyle name="60% - Accent6 91" xfId="3148"/>
    <cellStyle name="60% - Accent6 92" xfId="3149"/>
    <cellStyle name="60% - Accent6 93" xfId="3150"/>
    <cellStyle name="60% - Accent6 94" xfId="3151"/>
    <cellStyle name="60% - Accent6 95" xfId="3152"/>
    <cellStyle name="60% - Accent6 96" xfId="3153"/>
    <cellStyle name="60% - Accent6 97" xfId="3154"/>
    <cellStyle name="60% - Accent6 98" xfId="3155"/>
    <cellStyle name="60% - Accent6 99" xfId="3156"/>
    <cellStyle name="Accent1 10" xfId="3157"/>
    <cellStyle name="Accent1 100" xfId="3158"/>
    <cellStyle name="Accent1 101" xfId="3159"/>
    <cellStyle name="Accent1 102" xfId="3160"/>
    <cellStyle name="Accent1 103" xfId="3161"/>
    <cellStyle name="Accent1 104" xfId="3162"/>
    <cellStyle name="Accent1 105" xfId="3163"/>
    <cellStyle name="Accent1 106" xfId="3164"/>
    <cellStyle name="Accent1 107" xfId="3165"/>
    <cellStyle name="Accent1 108" xfId="3166"/>
    <cellStyle name="Accent1 109" xfId="3167"/>
    <cellStyle name="Accent1 11" xfId="3168"/>
    <cellStyle name="Accent1 110" xfId="3169"/>
    <cellStyle name="Accent1 111" xfId="3170"/>
    <cellStyle name="Accent1 112" xfId="3171"/>
    <cellStyle name="Accent1 113" xfId="3172"/>
    <cellStyle name="Accent1 114" xfId="3173"/>
    <cellStyle name="Accent1 115" xfId="3174"/>
    <cellStyle name="Accent1 116" xfId="3175"/>
    <cellStyle name="Accent1 117" xfId="3176"/>
    <cellStyle name="Accent1 118" xfId="3177"/>
    <cellStyle name="Accent1 119" xfId="3178"/>
    <cellStyle name="Accent1 12" xfId="3179"/>
    <cellStyle name="Accent1 120" xfId="3180"/>
    <cellStyle name="Accent1 121" xfId="3181"/>
    <cellStyle name="Accent1 122" xfId="3182"/>
    <cellStyle name="Accent1 123" xfId="3183"/>
    <cellStyle name="Accent1 124" xfId="3184"/>
    <cellStyle name="Accent1 125" xfId="3185"/>
    <cellStyle name="Accent1 126" xfId="3186"/>
    <cellStyle name="Accent1 127" xfId="3187"/>
    <cellStyle name="Accent1 128" xfId="3188"/>
    <cellStyle name="Accent1 129" xfId="3189"/>
    <cellStyle name="Accent1 13" xfId="3190"/>
    <cellStyle name="Accent1 130" xfId="3191"/>
    <cellStyle name="Accent1 131" xfId="3192"/>
    <cellStyle name="Accent1 132" xfId="3193"/>
    <cellStyle name="Accent1 133" xfId="3194"/>
    <cellStyle name="Accent1 134" xfId="3195"/>
    <cellStyle name="Accent1 135" xfId="3196"/>
    <cellStyle name="Accent1 136" xfId="3197"/>
    <cellStyle name="Accent1 137" xfId="3198"/>
    <cellStyle name="Accent1 138" xfId="3199"/>
    <cellStyle name="Accent1 139" xfId="3200"/>
    <cellStyle name="Accent1 14" xfId="3201"/>
    <cellStyle name="Accent1 140" xfId="3202"/>
    <cellStyle name="Accent1 141" xfId="3203"/>
    <cellStyle name="Accent1 142" xfId="3204"/>
    <cellStyle name="Accent1 143" xfId="3205"/>
    <cellStyle name="Accent1 144" xfId="3206"/>
    <cellStyle name="Accent1 145" xfId="3207"/>
    <cellStyle name="Accent1 146" xfId="3208"/>
    <cellStyle name="Accent1 147" xfId="3209"/>
    <cellStyle name="Accent1 148" xfId="3210"/>
    <cellStyle name="Accent1 149" xfId="3211"/>
    <cellStyle name="Accent1 15" xfId="3212"/>
    <cellStyle name="Accent1 150" xfId="3213"/>
    <cellStyle name="Accent1 151" xfId="3214"/>
    <cellStyle name="Accent1 152" xfId="3215"/>
    <cellStyle name="Accent1 153" xfId="3216"/>
    <cellStyle name="Accent1 154" xfId="3217"/>
    <cellStyle name="Accent1 155" xfId="3218"/>
    <cellStyle name="Accent1 156" xfId="3219"/>
    <cellStyle name="Accent1 157" xfId="3220"/>
    <cellStyle name="Accent1 158" xfId="3221"/>
    <cellStyle name="Accent1 159" xfId="3222"/>
    <cellStyle name="Accent1 16" xfId="3223"/>
    <cellStyle name="Accent1 160" xfId="3224"/>
    <cellStyle name="Accent1 161" xfId="3225"/>
    <cellStyle name="Accent1 162" xfId="3226"/>
    <cellStyle name="Accent1 163" xfId="3227"/>
    <cellStyle name="Accent1 164" xfId="3228"/>
    <cellStyle name="Accent1 165" xfId="3229"/>
    <cellStyle name="Accent1 166" xfId="3230"/>
    <cellStyle name="Accent1 167" xfId="3231"/>
    <cellStyle name="Accent1 168" xfId="3232"/>
    <cellStyle name="Accent1 169" xfId="3233"/>
    <cellStyle name="Accent1 17" xfId="3234"/>
    <cellStyle name="Accent1 170" xfId="3235"/>
    <cellStyle name="Accent1 171" xfId="3236"/>
    <cellStyle name="Accent1 172" xfId="3237"/>
    <cellStyle name="Accent1 173" xfId="3238"/>
    <cellStyle name="Accent1 174" xfId="3239"/>
    <cellStyle name="Accent1 175" xfId="3240"/>
    <cellStyle name="Accent1 176" xfId="3241"/>
    <cellStyle name="Accent1 18" xfId="3242"/>
    <cellStyle name="Accent1 19" xfId="3243"/>
    <cellStyle name="Accent1 2" xfId="3244"/>
    <cellStyle name="Accent1 20" xfId="3245"/>
    <cellStyle name="Accent1 21" xfId="3246"/>
    <cellStyle name="Accent1 22" xfId="3247"/>
    <cellStyle name="Accent1 23" xfId="3248"/>
    <cellStyle name="Accent1 24" xfId="3249"/>
    <cellStyle name="Accent1 25" xfId="3250"/>
    <cellStyle name="Accent1 26" xfId="3251"/>
    <cellStyle name="Accent1 27" xfId="3252"/>
    <cellStyle name="Accent1 28" xfId="3253"/>
    <cellStyle name="Accent1 29" xfId="3254"/>
    <cellStyle name="Accent1 3" xfId="3255"/>
    <cellStyle name="Accent1 30" xfId="3256"/>
    <cellStyle name="Accent1 31" xfId="3257"/>
    <cellStyle name="Accent1 32" xfId="3258"/>
    <cellStyle name="Accent1 33" xfId="3259"/>
    <cellStyle name="Accent1 34" xfId="3260"/>
    <cellStyle name="Accent1 35" xfId="3261"/>
    <cellStyle name="Accent1 36" xfId="3262"/>
    <cellStyle name="Accent1 37" xfId="3263"/>
    <cellStyle name="Accent1 38" xfId="3264"/>
    <cellStyle name="Accent1 39" xfId="3265"/>
    <cellStyle name="Accent1 4" xfId="3266"/>
    <cellStyle name="Accent1 40" xfId="3267"/>
    <cellStyle name="Accent1 41" xfId="3268"/>
    <cellStyle name="Accent1 42" xfId="3269"/>
    <cellStyle name="Accent1 43" xfId="3270"/>
    <cellStyle name="Accent1 44" xfId="3271"/>
    <cellStyle name="Accent1 45" xfId="3272"/>
    <cellStyle name="Accent1 46" xfId="3273"/>
    <cellStyle name="Accent1 47" xfId="3274"/>
    <cellStyle name="Accent1 48" xfId="3275"/>
    <cellStyle name="Accent1 49" xfId="3276"/>
    <cellStyle name="Accent1 5" xfId="3277"/>
    <cellStyle name="Accent1 50" xfId="3278"/>
    <cellStyle name="Accent1 51" xfId="3279"/>
    <cellStyle name="Accent1 52" xfId="3280"/>
    <cellStyle name="Accent1 53" xfId="3281"/>
    <cellStyle name="Accent1 54" xfId="3282"/>
    <cellStyle name="Accent1 55" xfId="3283"/>
    <cellStyle name="Accent1 56" xfId="3284"/>
    <cellStyle name="Accent1 57" xfId="3285"/>
    <cellStyle name="Accent1 58" xfId="3286"/>
    <cellStyle name="Accent1 59" xfId="3287"/>
    <cellStyle name="Accent1 6" xfId="3288"/>
    <cellStyle name="Accent1 60" xfId="3289"/>
    <cellStyle name="Accent1 61" xfId="3290"/>
    <cellStyle name="Accent1 62" xfId="3291"/>
    <cellStyle name="Accent1 63" xfId="3292"/>
    <cellStyle name="Accent1 64" xfId="3293"/>
    <cellStyle name="Accent1 65" xfId="3294"/>
    <cellStyle name="Accent1 66" xfId="3295"/>
    <cellStyle name="Accent1 67" xfId="3296"/>
    <cellStyle name="Accent1 68" xfId="3297"/>
    <cellStyle name="Accent1 69" xfId="3298"/>
    <cellStyle name="Accent1 7" xfId="3299"/>
    <cellStyle name="Accent1 70" xfId="3300"/>
    <cellStyle name="Accent1 71" xfId="3301"/>
    <cellStyle name="Accent1 72" xfId="3302"/>
    <cellStyle name="Accent1 73" xfId="3303"/>
    <cellStyle name="Accent1 74" xfId="3304"/>
    <cellStyle name="Accent1 75" xfId="3305"/>
    <cellStyle name="Accent1 76" xfId="3306"/>
    <cellStyle name="Accent1 77" xfId="3307"/>
    <cellStyle name="Accent1 78" xfId="3308"/>
    <cellStyle name="Accent1 79" xfId="3309"/>
    <cellStyle name="Accent1 8" xfId="3310"/>
    <cellStyle name="Accent1 80" xfId="3311"/>
    <cellStyle name="Accent1 81" xfId="3312"/>
    <cellStyle name="Accent1 82" xfId="3313"/>
    <cellStyle name="Accent1 83" xfId="3314"/>
    <cellStyle name="Accent1 84" xfId="3315"/>
    <cellStyle name="Accent1 85" xfId="3316"/>
    <cellStyle name="Accent1 86" xfId="3317"/>
    <cellStyle name="Accent1 87" xfId="3318"/>
    <cellStyle name="Accent1 88" xfId="3319"/>
    <cellStyle name="Accent1 89" xfId="3320"/>
    <cellStyle name="Accent1 9" xfId="3321"/>
    <cellStyle name="Accent1 90" xfId="3322"/>
    <cellStyle name="Accent1 91" xfId="3323"/>
    <cellStyle name="Accent1 92" xfId="3324"/>
    <cellStyle name="Accent1 93" xfId="3325"/>
    <cellStyle name="Accent1 94" xfId="3326"/>
    <cellStyle name="Accent1 95" xfId="3327"/>
    <cellStyle name="Accent1 96" xfId="3328"/>
    <cellStyle name="Accent1 97" xfId="3329"/>
    <cellStyle name="Accent1 98" xfId="3330"/>
    <cellStyle name="Accent1 99" xfId="3331"/>
    <cellStyle name="Accent2 10" xfId="3332"/>
    <cellStyle name="Accent2 100" xfId="3333"/>
    <cellStyle name="Accent2 101" xfId="3334"/>
    <cellStyle name="Accent2 102" xfId="3335"/>
    <cellStyle name="Accent2 103" xfId="3336"/>
    <cellStyle name="Accent2 104" xfId="3337"/>
    <cellStyle name="Accent2 105" xfId="3338"/>
    <cellStyle name="Accent2 106" xfId="3339"/>
    <cellStyle name="Accent2 107" xfId="3340"/>
    <cellStyle name="Accent2 108" xfId="3341"/>
    <cellStyle name="Accent2 109" xfId="3342"/>
    <cellStyle name="Accent2 11" xfId="3343"/>
    <cellStyle name="Accent2 110" xfId="3344"/>
    <cellStyle name="Accent2 111" xfId="3345"/>
    <cellStyle name="Accent2 112" xfId="3346"/>
    <cellStyle name="Accent2 113" xfId="3347"/>
    <cellStyle name="Accent2 114" xfId="3348"/>
    <cellStyle name="Accent2 115" xfId="3349"/>
    <cellStyle name="Accent2 116" xfId="3350"/>
    <cellStyle name="Accent2 117" xfId="3351"/>
    <cellStyle name="Accent2 118" xfId="3352"/>
    <cellStyle name="Accent2 119" xfId="3353"/>
    <cellStyle name="Accent2 12" xfId="3354"/>
    <cellStyle name="Accent2 120" xfId="3355"/>
    <cellStyle name="Accent2 121" xfId="3356"/>
    <cellStyle name="Accent2 122" xfId="3357"/>
    <cellStyle name="Accent2 123" xfId="3358"/>
    <cellStyle name="Accent2 124" xfId="3359"/>
    <cellStyle name="Accent2 125" xfId="3360"/>
    <cellStyle name="Accent2 126" xfId="3361"/>
    <cellStyle name="Accent2 127" xfId="3362"/>
    <cellStyle name="Accent2 128" xfId="3363"/>
    <cellStyle name="Accent2 129" xfId="3364"/>
    <cellStyle name="Accent2 13" xfId="3365"/>
    <cellStyle name="Accent2 130" xfId="3366"/>
    <cellStyle name="Accent2 131" xfId="3367"/>
    <cellStyle name="Accent2 132" xfId="3368"/>
    <cellStyle name="Accent2 133" xfId="3369"/>
    <cellStyle name="Accent2 134" xfId="3370"/>
    <cellStyle name="Accent2 135" xfId="3371"/>
    <cellStyle name="Accent2 136" xfId="3372"/>
    <cellStyle name="Accent2 137" xfId="3373"/>
    <cellStyle name="Accent2 138" xfId="3374"/>
    <cellStyle name="Accent2 139" xfId="3375"/>
    <cellStyle name="Accent2 14" xfId="3376"/>
    <cellStyle name="Accent2 140" xfId="3377"/>
    <cellStyle name="Accent2 141" xfId="3378"/>
    <cellStyle name="Accent2 142" xfId="3379"/>
    <cellStyle name="Accent2 143" xfId="3380"/>
    <cellStyle name="Accent2 144" xfId="3381"/>
    <cellStyle name="Accent2 145" xfId="3382"/>
    <cellStyle name="Accent2 146" xfId="3383"/>
    <cellStyle name="Accent2 147" xfId="3384"/>
    <cellStyle name="Accent2 148" xfId="3385"/>
    <cellStyle name="Accent2 149" xfId="3386"/>
    <cellStyle name="Accent2 15" xfId="3387"/>
    <cellStyle name="Accent2 150" xfId="3388"/>
    <cellStyle name="Accent2 151" xfId="3389"/>
    <cellStyle name="Accent2 152" xfId="3390"/>
    <cellStyle name="Accent2 153" xfId="3391"/>
    <cellStyle name="Accent2 154" xfId="3392"/>
    <cellStyle name="Accent2 155" xfId="3393"/>
    <cellStyle name="Accent2 156" xfId="3394"/>
    <cellStyle name="Accent2 157" xfId="3395"/>
    <cellStyle name="Accent2 158" xfId="3396"/>
    <cellStyle name="Accent2 159" xfId="3397"/>
    <cellStyle name="Accent2 16" xfId="3398"/>
    <cellStyle name="Accent2 160" xfId="3399"/>
    <cellStyle name="Accent2 161" xfId="3400"/>
    <cellStyle name="Accent2 162" xfId="3401"/>
    <cellStyle name="Accent2 163" xfId="3402"/>
    <cellStyle name="Accent2 164" xfId="3403"/>
    <cellStyle name="Accent2 165" xfId="3404"/>
    <cellStyle name="Accent2 166" xfId="3405"/>
    <cellStyle name="Accent2 167" xfId="3406"/>
    <cellStyle name="Accent2 168" xfId="3407"/>
    <cellStyle name="Accent2 169" xfId="3408"/>
    <cellStyle name="Accent2 17" xfId="3409"/>
    <cellStyle name="Accent2 170" xfId="3410"/>
    <cellStyle name="Accent2 171" xfId="3411"/>
    <cellStyle name="Accent2 172" xfId="3412"/>
    <cellStyle name="Accent2 173" xfId="3413"/>
    <cellStyle name="Accent2 174" xfId="3414"/>
    <cellStyle name="Accent2 175" xfId="3415"/>
    <cellStyle name="Accent2 176" xfId="3416"/>
    <cellStyle name="Accent2 18" xfId="3417"/>
    <cellStyle name="Accent2 19" xfId="3418"/>
    <cellStyle name="Accent2 2" xfId="3419"/>
    <cellStyle name="Accent2 20" xfId="3420"/>
    <cellStyle name="Accent2 21" xfId="3421"/>
    <cellStyle name="Accent2 22" xfId="3422"/>
    <cellStyle name="Accent2 23" xfId="3423"/>
    <cellStyle name="Accent2 24" xfId="3424"/>
    <cellStyle name="Accent2 25" xfId="3425"/>
    <cellStyle name="Accent2 26" xfId="3426"/>
    <cellStyle name="Accent2 27" xfId="3427"/>
    <cellStyle name="Accent2 28" xfId="3428"/>
    <cellStyle name="Accent2 29" xfId="3429"/>
    <cellStyle name="Accent2 3" xfId="3430"/>
    <cellStyle name="Accent2 30" xfId="3431"/>
    <cellStyle name="Accent2 31" xfId="3432"/>
    <cellStyle name="Accent2 32" xfId="3433"/>
    <cellStyle name="Accent2 33" xfId="3434"/>
    <cellStyle name="Accent2 34" xfId="3435"/>
    <cellStyle name="Accent2 35" xfId="3436"/>
    <cellStyle name="Accent2 36" xfId="3437"/>
    <cellStyle name="Accent2 37" xfId="3438"/>
    <cellStyle name="Accent2 38" xfId="3439"/>
    <cellStyle name="Accent2 39" xfId="3440"/>
    <cellStyle name="Accent2 4" xfId="3441"/>
    <cellStyle name="Accent2 40" xfId="3442"/>
    <cellStyle name="Accent2 41" xfId="3443"/>
    <cellStyle name="Accent2 42" xfId="3444"/>
    <cellStyle name="Accent2 43" xfId="3445"/>
    <cellStyle name="Accent2 44" xfId="3446"/>
    <cellStyle name="Accent2 45" xfId="3447"/>
    <cellStyle name="Accent2 46" xfId="3448"/>
    <cellStyle name="Accent2 47" xfId="3449"/>
    <cellStyle name="Accent2 48" xfId="3450"/>
    <cellStyle name="Accent2 49" xfId="3451"/>
    <cellStyle name="Accent2 5" xfId="3452"/>
    <cellStyle name="Accent2 50" xfId="3453"/>
    <cellStyle name="Accent2 51" xfId="3454"/>
    <cellStyle name="Accent2 52" xfId="3455"/>
    <cellStyle name="Accent2 53" xfId="3456"/>
    <cellStyle name="Accent2 54" xfId="3457"/>
    <cellStyle name="Accent2 55" xfId="3458"/>
    <cellStyle name="Accent2 56" xfId="3459"/>
    <cellStyle name="Accent2 57" xfId="3460"/>
    <cellStyle name="Accent2 58" xfId="3461"/>
    <cellStyle name="Accent2 59" xfId="3462"/>
    <cellStyle name="Accent2 6" xfId="3463"/>
    <cellStyle name="Accent2 60" xfId="3464"/>
    <cellStyle name="Accent2 61" xfId="3465"/>
    <cellStyle name="Accent2 62" xfId="3466"/>
    <cellStyle name="Accent2 63" xfId="3467"/>
    <cellStyle name="Accent2 64" xfId="3468"/>
    <cellStyle name="Accent2 65" xfId="3469"/>
    <cellStyle name="Accent2 66" xfId="3470"/>
    <cellStyle name="Accent2 67" xfId="3471"/>
    <cellStyle name="Accent2 68" xfId="3472"/>
    <cellStyle name="Accent2 69" xfId="3473"/>
    <cellStyle name="Accent2 7" xfId="3474"/>
    <cellStyle name="Accent2 70" xfId="3475"/>
    <cellStyle name="Accent2 71" xfId="3476"/>
    <cellStyle name="Accent2 72" xfId="3477"/>
    <cellStyle name="Accent2 73" xfId="3478"/>
    <cellStyle name="Accent2 74" xfId="3479"/>
    <cellStyle name="Accent2 75" xfId="3480"/>
    <cellStyle name="Accent2 76" xfId="3481"/>
    <cellStyle name="Accent2 77" xfId="3482"/>
    <cellStyle name="Accent2 78" xfId="3483"/>
    <cellStyle name="Accent2 79" xfId="3484"/>
    <cellStyle name="Accent2 8" xfId="3485"/>
    <cellStyle name="Accent2 80" xfId="3486"/>
    <cellStyle name="Accent2 81" xfId="3487"/>
    <cellStyle name="Accent2 82" xfId="3488"/>
    <cellStyle name="Accent2 83" xfId="3489"/>
    <cellStyle name="Accent2 84" xfId="3490"/>
    <cellStyle name="Accent2 85" xfId="3491"/>
    <cellStyle name="Accent2 86" xfId="3492"/>
    <cellStyle name="Accent2 87" xfId="3493"/>
    <cellStyle name="Accent2 88" xfId="3494"/>
    <cellStyle name="Accent2 89" xfId="3495"/>
    <cellStyle name="Accent2 9" xfId="3496"/>
    <cellStyle name="Accent2 90" xfId="3497"/>
    <cellStyle name="Accent2 91" xfId="3498"/>
    <cellStyle name="Accent2 92" xfId="3499"/>
    <cellStyle name="Accent2 93" xfId="3500"/>
    <cellStyle name="Accent2 94" xfId="3501"/>
    <cellStyle name="Accent2 95" xfId="3502"/>
    <cellStyle name="Accent2 96" xfId="3503"/>
    <cellStyle name="Accent2 97" xfId="3504"/>
    <cellStyle name="Accent2 98" xfId="3505"/>
    <cellStyle name="Accent2 99" xfId="3506"/>
    <cellStyle name="Accent3 10" xfId="3507"/>
    <cellStyle name="Accent3 100" xfId="3508"/>
    <cellStyle name="Accent3 101" xfId="3509"/>
    <cellStyle name="Accent3 102" xfId="3510"/>
    <cellStyle name="Accent3 103" xfId="3511"/>
    <cellStyle name="Accent3 104" xfId="3512"/>
    <cellStyle name="Accent3 105" xfId="3513"/>
    <cellStyle name="Accent3 106" xfId="3514"/>
    <cellStyle name="Accent3 107" xfId="3515"/>
    <cellStyle name="Accent3 108" xfId="3516"/>
    <cellStyle name="Accent3 109" xfId="3517"/>
    <cellStyle name="Accent3 11" xfId="3518"/>
    <cellStyle name="Accent3 110" xfId="3519"/>
    <cellStyle name="Accent3 111" xfId="3520"/>
    <cellStyle name="Accent3 112" xfId="3521"/>
    <cellStyle name="Accent3 113" xfId="3522"/>
    <cellStyle name="Accent3 114" xfId="3523"/>
    <cellStyle name="Accent3 115" xfId="3524"/>
    <cellStyle name="Accent3 116" xfId="3525"/>
    <cellStyle name="Accent3 117" xfId="3526"/>
    <cellStyle name="Accent3 118" xfId="3527"/>
    <cellStyle name="Accent3 119" xfId="3528"/>
    <cellStyle name="Accent3 12" xfId="3529"/>
    <cellStyle name="Accent3 120" xfId="3530"/>
    <cellStyle name="Accent3 121" xfId="3531"/>
    <cellStyle name="Accent3 122" xfId="3532"/>
    <cellStyle name="Accent3 123" xfId="3533"/>
    <cellStyle name="Accent3 124" xfId="3534"/>
    <cellStyle name="Accent3 125" xfId="3535"/>
    <cellStyle name="Accent3 126" xfId="3536"/>
    <cellStyle name="Accent3 127" xfId="3537"/>
    <cellStyle name="Accent3 128" xfId="3538"/>
    <cellStyle name="Accent3 129" xfId="3539"/>
    <cellStyle name="Accent3 13" xfId="3540"/>
    <cellStyle name="Accent3 130" xfId="3541"/>
    <cellStyle name="Accent3 131" xfId="3542"/>
    <cellStyle name="Accent3 132" xfId="3543"/>
    <cellStyle name="Accent3 133" xfId="3544"/>
    <cellStyle name="Accent3 134" xfId="3545"/>
    <cellStyle name="Accent3 135" xfId="3546"/>
    <cellStyle name="Accent3 136" xfId="3547"/>
    <cellStyle name="Accent3 137" xfId="3548"/>
    <cellStyle name="Accent3 138" xfId="3549"/>
    <cellStyle name="Accent3 139" xfId="3550"/>
    <cellStyle name="Accent3 14" xfId="3551"/>
    <cellStyle name="Accent3 140" xfId="3552"/>
    <cellStyle name="Accent3 141" xfId="3553"/>
    <cellStyle name="Accent3 142" xfId="3554"/>
    <cellStyle name="Accent3 143" xfId="3555"/>
    <cellStyle name="Accent3 144" xfId="3556"/>
    <cellStyle name="Accent3 145" xfId="3557"/>
    <cellStyle name="Accent3 146" xfId="3558"/>
    <cellStyle name="Accent3 147" xfId="3559"/>
    <cellStyle name="Accent3 148" xfId="3560"/>
    <cellStyle name="Accent3 149" xfId="3561"/>
    <cellStyle name="Accent3 15" xfId="3562"/>
    <cellStyle name="Accent3 150" xfId="3563"/>
    <cellStyle name="Accent3 151" xfId="3564"/>
    <cellStyle name="Accent3 152" xfId="3565"/>
    <cellStyle name="Accent3 153" xfId="3566"/>
    <cellStyle name="Accent3 154" xfId="3567"/>
    <cellStyle name="Accent3 155" xfId="3568"/>
    <cellStyle name="Accent3 156" xfId="3569"/>
    <cellStyle name="Accent3 157" xfId="3570"/>
    <cellStyle name="Accent3 158" xfId="3571"/>
    <cellStyle name="Accent3 159" xfId="3572"/>
    <cellStyle name="Accent3 16" xfId="3573"/>
    <cellStyle name="Accent3 160" xfId="3574"/>
    <cellStyle name="Accent3 161" xfId="3575"/>
    <cellStyle name="Accent3 162" xfId="3576"/>
    <cellStyle name="Accent3 163" xfId="3577"/>
    <cellStyle name="Accent3 164" xfId="3578"/>
    <cellStyle name="Accent3 165" xfId="3579"/>
    <cellStyle name="Accent3 166" xfId="3580"/>
    <cellStyle name="Accent3 167" xfId="3581"/>
    <cellStyle name="Accent3 168" xfId="3582"/>
    <cellStyle name="Accent3 169" xfId="3583"/>
    <cellStyle name="Accent3 17" xfId="3584"/>
    <cellStyle name="Accent3 170" xfId="3585"/>
    <cellStyle name="Accent3 171" xfId="3586"/>
    <cellStyle name="Accent3 172" xfId="3587"/>
    <cellStyle name="Accent3 173" xfId="3588"/>
    <cellStyle name="Accent3 174" xfId="3589"/>
    <cellStyle name="Accent3 175" xfId="3590"/>
    <cellStyle name="Accent3 176" xfId="3591"/>
    <cellStyle name="Accent3 18" xfId="3592"/>
    <cellStyle name="Accent3 19" xfId="3593"/>
    <cellStyle name="Accent3 2" xfId="3594"/>
    <cellStyle name="Accent3 20" xfId="3595"/>
    <cellStyle name="Accent3 21" xfId="3596"/>
    <cellStyle name="Accent3 22" xfId="3597"/>
    <cellStyle name="Accent3 23" xfId="3598"/>
    <cellStyle name="Accent3 24" xfId="3599"/>
    <cellStyle name="Accent3 25" xfId="3600"/>
    <cellStyle name="Accent3 26" xfId="3601"/>
    <cellStyle name="Accent3 27" xfId="3602"/>
    <cellStyle name="Accent3 28" xfId="3603"/>
    <cellStyle name="Accent3 29" xfId="3604"/>
    <cellStyle name="Accent3 3" xfId="3605"/>
    <cellStyle name="Accent3 30" xfId="3606"/>
    <cellStyle name="Accent3 31" xfId="3607"/>
    <cellStyle name="Accent3 32" xfId="3608"/>
    <cellStyle name="Accent3 33" xfId="3609"/>
    <cellStyle name="Accent3 34" xfId="3610"/>
    <cellStyle name="Accent3 35" xfId="3611"/>
    <cellStyle name="Accent3 36" xfId="3612"/>
    <cellStyle name="Accent3 37" xfId="3613"/>
    <cellStyle name="Accent3 38" xfId="3614"/>
    <cellStyle name="Accent3 39" xfId="3615"/>
    <cellStyle name="Accent3 4" xfId="3616"/>
    <cellStyle name="Accent3 40" xfId="3617"/>
    <cellStyle name="Accent3 41" xfId="3618"/>
    <cellStyle name="Accent3 42" xfId="3619"/>
    <cellStyle name="Accent3 43" xfId="3620"/>
    <cellStyle name="Accent3 44" xfId="3621"/>
    <cellStyle name="Accent3 45" xfId="3622"/>
    <cellStyle name="Accent3 46" xfId="3623"/>
    <cellStyle name="Accent3 47" xfId="3624"/>
    <cellStyle name="Accent3 48" xfId="3625"/>
    <cellStyle name="Accent3 49" xfId="3626"/>
    <cellStyle name="Accent3 5" xfId="3627"/>
    <cellStyle name="Accent3 50" xfId="3628"/>
    <cellStyle name="Accent3 51" xfId="3629"/>
    <cellStyle name="Accent3 52" xfId="3630"/>
    <cellStyle name="Accent3 53" xfId="3631"/>
    <cellStyle name="Accent3 54" xfId="3632"/>
    <cellStyle name="Accent3 55" xfId="3633"/>
    <cellStyle name="Accent3 56" xfId="3634"/>
    <cellStyle name="Accent3 57" xfId="3635"/>
    <cellStyle name="Accent3 58" xfId="3636"/>
    <cellStyle name="Accent3 59" xfId="3637"/>
    <cellStyle name="Accent3 6" xfId="3638"/>
    <cellStyle name="Accent3 60" xfId="3639"/>
    <cellStyle name="Accent3 61" xfId="3640"/>
    <cellStyle name="Accent3 62" xfId="3641"/>
    <cellStyle name="Accent3 63" xfId="3642"/>
    <cellStyle name="Accent3 64" xfId="3643"/>
    <cellStyle name="Accent3 65" xfId="3644"/>
    <cellStyle name="Accent3 66" xfId="3645"/>
    <cellStyle name="Accent3 67" xfId="3646"/>
    <cellStyle name="Accent3 68" xfId="3647"/>
    <cellStyle name="Accent3 69" xfId="3648"/>
    <cellStyle name="Accent3 7" xfId="3649"/>
    <cellStyle name="Accent3 70" xfId="3650"/>
    <cellStyle name="Accent3 71" xfId="3651"/>
    <cellStyle name="Accent3 72" xfId="3652"/>
    <cellStyle name="Accent3 73" xfId="3653"/>
    <cellStyle name="Accent3 74" xfId="3654"/>
    <cellStyle name="Accent3 75" xfId="3655"/>
    <cellStyle name="Accent3 76" xfId="3656"/>
    <cellStyle name="Accent3 77" xfId="3657"/>
    <cellStyle name="Accent3 78" xfId="3658"/>
    <cellStyle name="Accent3 79" xfId="3659"/>
    <cellStyle name="Accent3 8" xfId="3660"/>
    <cellStyle name="Accent3 80" xfId="3661"/>
    <cellStyle name="Accent3 81" xfId="3662"/>
    <cellStyle name="Accent3 82" xfId="3663"/>
    <cellStyle name="Accent3 83" xfId="3664"/>
    <cellStyle name="Accent3 84" xfId="3665"/>
    <cellStyle name="Accent3 85" xfId="3666"/>
    <cellStyle name="Accent3 86" xfId="3667"/>
    <cellStyle name="Accent3 87" xfId="3668"/>
    <cellStyle name="Accent3 88" xfId="3669"/>
    <cellStyle name="Accent3 89" xfId="3670"/>
    <cellStyle name="Accent3 9" xfId="3671"/>
    <cellStyle name="Accent3 90" xfId="3672"/>
    <cellStyle name="Accent3 91" xfId="3673"/>
    <cellStyle name="Accent3 92" xfId="3674"/>
    <cellStyle name="Accent3 93" xfId="3675"/>
    <cellStyle name="Accent3 94" xfId="3676"/>
    <cellStyle name="Accent3 95" xfId="3677"/>
    <cellStyle name="Accent3 96" xfId="3678"/>
    <cellStyle name="Accent3 97" xfId="3679"/>
    <cellStyle name="Accent3 98" xfId="3680"/>
    <cellStyle name="Accent3 99" xfId="3681"/>
    <cellStyle name="Accent4 10" xfId="3682"/>
    <cellStyle name="Accent4 100" xfId="3683"/>
    <cellStyle name="Accent4 101" xfId="3684"/>
    <cellStyle name="Accent4 102" xfId="3685"/>
    <cellStyle name="Accent4 103" xfId="3686"/>
    <cellStyle name="Accent4 104" xfId="3687"/>
    <cellStyle name="Accent4 105" xfId="3688"/>
    <cellStyle name="Accent4 106" xfId="3689"/>
    <cellStyle name="Accent4 107" xfId="3690"/>
    <cellStyle name="Accent4 108" xfId="3691"/>
    <cellStyle name="Accent4 109" xfId="3692"/>
    <cellStyle name="Accent4 11" xfId="3693"/>
    <cellStyle name="Accent4 110" xfId="3694"/>
    <cellStyle name="Accent4 111" xfId="3695"/>
    <cellStyle name="Accent4 112" xfId="3696"/>
    <cellStyle name="Accent4 113" xfId="3697"/>
    <cellStyle name="Accent4 114" xfId="3698"/>
    <cellStyle name="Accent4 115" xfId="3699"/>
    <cellStyle name="Accent4 116" xfId="3700"/>
    <cellStyle name="Accent4 117" xfId="3701"/>
    <cellStyle name="Accent4 118" xfId="3702"/>
    <cellStyle name="Accent4 119" xfId="3703"/>
    <cellStyle name="Accent4 12" xfId="3704"/>
    <cellStyle name="Accent4 120" xfId="3705"/>
    <cellStyle name="Accent4 121" xfId="3706"/>
    <cellStyle name="Accent4 122" xfId="3707"/>
    <cellStyle name="Accent4 123" xfId="3708"/>
    <cellStyle name="Accent4 124" xfId="3709"/>
    <cellStyle name="Accent4 125" xfId="3710"/>
    <cellStyle name="Accent4 126" xfId="3711"/>
    <cellStyle name="Accent4 127" xfId="3712"/>
    <cellStyle name="Accent4 128" xfId="3713"/>
    <cellStyle name="Accent4 129" xfId="3714"/>
    <cellStyle name="Accent4 13" xfId="3715"/>
    <cellStyle name="Accent4 130" xfId="3716"/>
    <cellStyle name="Accent4 131" xfId="3717"/>
    <cellStyle name="Accent4 132" xfId="3718"/>
    <cellStyle name="Accent4 133" xfId="3719"/>
    <cellStyle name="Accent4 134" xfId="3720"/>
    <cellStyle name="Accent4 135" xfId="3721"/>
    <cellStyle name="Accent4 136" xfId="3722"/>
    <cellStyle name="Accent4 137" xfId="3723"/>
    <cellStyle name="Accent4 138" xfId="3724"/>
    <cellStyle name="Accent4 139" xfId="3725"/>
    <cellStyle name="Accent4 14" xfId="3726"/>
    <cellStyle name="Accent4 140" xfId="3727"/>
    <cellStyle name="Accent4 141" xfId="3728"/>
    <cellStyle name="Accent4 142" xfId="3729"/>
    <cellStyle name="Accent4 143" xfId="3730"/>
    <cellStyle name="Accent4 144" xfId="3731"/>
    <cellStyle name="Accent4 145" xfId="3732"/>
    <cellStyle name="Accent4 146" xfId="3733"/>
    <cellStyle name="Accent4 147" xfId="3734"/>
    <cellStyle name="Accent4 148" xfId="3735"/>
    <cellStyle name="Accent4 149" xfId="3736"/>
    <cellStyle name="Accent4 15" xfId="3737"/>
    <cellStyle name="Accent4 150" xfId="3738"/>
    <cellStyle name="Accent4 151" xfId="3739"/>
    <cellStyle name="Accent4 152" xfId="3740"/>
    <cellStyle name="Accent4 153" xfId="3741"/>
    <cellStyle name="Accent4 154" xfId="3742"/>
    <cellStyle name="Accent4 155" xfId="3743"/>
    <cellStyle name="Accent4 156" xfId="3744"/>
    <cellStyle name="Accent4 157" xfId="3745"/>
    <cellStyle name="Accent4 158" xfId="3746"/>
    <cellStyle name="Accent4 159" xfId="3747"/>
    <cellStyle name="Accent4 16" xfId="3748"/>
    <cellStyle name="Accent4 160" xfId="3749"/>
    <cellStyle name="Accent4 161" xfId="3750"/>
    <cellStyle name="Accent4 162" xfId="3751"/>
    <cellStyle name="Accent4 163" xfId="3752"/>
    <cellStyle name="Accent4 164" xfId="3753"/>
    <cellStyle name="Accent4 165" xfId="3754"/>
    <cellStyle name="Accent4 166" xfId="3755"/>
    <cellStyle name="Accent4 167" xfId="3756"/>
    <cellStyle name="Accent4 168" xfId="3757"/>
    <cellStyle name="Accent4 169" xfId="3758"/>
    <cellStyle name="Accent4 17" xfId="3759"/>
    <cellStyle name="Accent4 170" xfId="3760"/>
    <cellStyle name="Accent4 171" xfId="3761"/>
    <cellStyle name="Accent4 172" xfId="3762"/>
    <cellStyle name="Accent4 173" xfId="3763"/>
    <cellStyle name="Accent4 174" xfId="3764"/>
    <cellStyle name="Accent4 175" xfId="3765"/>
    <cellStyle name="Accent4 176" xfId="3766"/>
    <cellStyle name="Accent4 18" xfId="3767"/>
    <cellStyle name="Accent4 19" xfId="3768"/>
    <cellStyle name="Accent4 2" xfId="3769"/>
    <cellStyle name="Accent4 20" xfId="3770"/>
    <cellStyle name="Accent4 21" xfId="3771"/>
    <cellStyle name="Accent4 22" xfId="3772"/>
    <cellStyle name="Accent4 23" xfId="3773"/>
    <cellStyle name="Accent4 24" xfId="3774"/>
    <cellStyle name="Accent4 25" xfId="3775"/>
    <cellStyle name="Accent4 26" xfId="3776"/>
    <cellStyle name="Accent4 27" xfId="3777"/>
    <cellStyle name="Accent4 28" xfId="3778"/>
    <cellStyle name="Accent4 29" xfId="3779"/>
    <cellStyle name="Accent4 3" xfId="3780"/>
    <cellStyle name="Accent4 30" xfId="3781"/>
    <cellStyle name="Accent4 31" xfId="3782"/>
    <cellStyle name="Accent4 32" xfId="3783"/>
    <cellStyle name="Accent4 33" xfId="3784"/>
    <cellStyle name="Accent4 34" xfId="3785"/>
    <cellStyle name="Accent4 35" xfId="3786"/>
    <cellStyle name="Accent4 36" xfId="3787"/>
    <cellStyle name="Accent4 37" xfId="3788"/>
    <cellStyle name="Accent4 38" xfId="3789"/>
    <cellStyle name="Accent4 39" xfId="3790"/>
    <cellStyle name="Accent4 4" xfId="3791"/>
    <cellStyle name="Accent4 40" xfId="3792"/>
    <cellStyle name="Accent4 41" xfId="3793"/>
    <cellStyle name="Accent4 42" xfId="3794"/>
    <cellStyle name="Accent4 43" xfId="3795"/>
    <cellStyle name="Accent4 44" xfId="3796"/>
    <cellStyle name="Accent4 45" xfId="3797"/>
    <cellStyle name="Accent4 46" xfId="3798"/>
    <cellStyle name="Accent4 47" xfId="3799"/>
    <cellStyle name="Accent4 48" xfId="3800"/>
    <cellStyle name="Accent4 49" xfId="3801"/>
    <cellStyle name="Accent4 5" xfId="3802"/>
    <cellStyle name="Accent4 50" xfId="3803"/>
    <cellStyle name="Accent4 51" xfId="3804"/>
    <cellStyle name="Accent4 52" xfId="3805"/>
    <cellStyle name="Accent4 53" xfId="3806"/>
    <cellStyle name="Accent4 54" xfId="3807"/>
    <cellStyle name="Accent4 55" xfId="3808"/>
    <cellStyle name="Accent4 56" xfId="3809"/>
    <cellStyle name="Accent4 57" xfId="3810"/>
    <cellStyle name="Accent4 58" xfId="3811"/>
    <cellStyle name="Accent4 59" xfId="3812"/>
    <cellStyle name="Accent4 6" xfId="3813"/>
    <cellStyle name="Accent4 60" xfId="3814"/>
    <cellStyle name="Accent4 61" xfId="3815"/>
    <cellStyle name="Accent4 62" xfId="3816"/>
    <cellStyle name="Accent4 63" xfId="3817"/>
    <cellStyle name="Accent4 64" xfId="3818"/>
    <cellStyle name="Accent4 65" xfId="3819"/>
    <cellStyle name="Accent4 66" xfId="3820"/>
    <cellStyle name="Accent4 67" xfId="3821"/>
    <cellStyle name="Accent4 68" xfId="3822"/>
    <cellStyle name="Accent4 69" xfId="3823"/>
    <cellStyle name="Accent4 7" xfId="3824"/>
    <cellStyle name="Accent4 70" xfId="3825"/>
    <cellStyle name="Accent4 71" xfId="3826"/>
    <cellStyle name="Accent4 72" xfId="3827"/>
    <cellStyle name="Accent4 73" xfId="3828"/>
    <cellStyle name="Accent4 74" xfId="3829"/>
    <cellStyle name="Accent4 75" xfId="3830"/>
    <cellStyle name="Accent4 76" xfId="3831"/>
    <cellStyle name="Accent4 77" xfId="3832"/>
    <cellStyle name="Accent4 78" xfId="3833"/>
    <cellStyle name="Accent4 79" xfId="3834"/>
    <cellStyle name="Accent4 8" xfId="3835"/>
    <cellStyle name="Accent4 80" xfId="3836"/>
    <cellStyle name="Accent4 81" xfId="3837"/>
    <cellStyle name="Accent4 82" xfId="3838"/>
    <cellStyle name="Accent4 83" xfId="3839"/>
    <cellStyle name="Accent4 84" xfId="3840"/>
    <cellStyle name="Accent4 85" xfId="3841"/>
    <cellStyle name="Accent4 86" xfId="3842"/>
    <cellStyle name="Accent4 87" xfId="3843"/>
    <cellStyle name="Accent4 88" xfId="3844"/>
    <cellStyle name="Accent4 89" xfId="3845"/>
    <cellStyle name="Accent4 9" xfId="3846"/>
    <cellStyle name="Accent4 90" xfId="3847"/>
    <cellStyle name="Accent4 91" xfId="3848"/>
    <cellStyle name="Accent4 92" xfId="3849"/>
    <cellStyle name="Accent4 93" xfId="3850"/>
    <cellStyle name="Accent4 94" xfId="3851"/>
    <cellStyle name="Accent4 95" xfId="3852"/>
    <cellStyle name="Accent4 96" xfId="3853"/>
    <cellStyle name="Accent4 97" xfId="3854"/>
    <cellStyle name="Accent4 98" xfId="3855"/>
    <cellStyle name="Accent4 99" xfId="3856"/>
    <cellStyle name="Accent5 10" xfId="3857"/>
    <cellStyle name="Accent5 100" xfId="3858"/>
    <cellStyle name="Accent5 101" xfId="3859"/>
    <cellStyle name="Accent5 102" xfId="3860"/>
    <cellStyle name="Accent5 103" xfId="3861"/>
    <cellStyle name="Accent5 104" xfId="3862"/>
    <cellStyle name="Accent5 105" xfId="3863"/>
    <cellStyle name="Accent5 106" xfId="3864"/>
    <cellStyle name="Accent5 107" xfId="3865"/>
    <cellStyle name="Accent5 108" xfId="3866"/>
    <cellStyle name="Accent5 109" xfId="3867"/>
    <cellStyle name="Accent5 11" xfId="3868"/>
    <cellStyle name="Accent5 110" xfId="3869"/>
    <cellStyle name="Accent5 111" xfId="3870"/>
    <cellStyle name="Accent5 112" xfId="3871"/>
    <cellStyle name="Accent5 113" xfId="3872"/>
    <cellStyle name="Accent5 114" xfId="3873"/>
    <cellStyle name="Accent5 115" xfId="3874"/>
    <cellStyle name="Accent5 116" xfId="3875"/>
    <cellStyle name="Accent5 117" xfId="3876"/>
    <cellStyle name="Accent5 118" xfId="3877"/>
    <cellStyle name="Accent5 119" xfId="3878"/>
    <cellStyle name="Accent5 12" xfId="3879"/>
    <cellStyle name="Accent5 120" xfId="3880"/>
    <cellStyle name="Accent5 121" xfId="3881"/>
    <cellStyle name="Accent5 122" xfId="3882"/>
    <cellStyle name="Accent5 123" xfId="3883"/>
    <cellStyle name="Accent5 124" xfId="3884"/>
    <cellStyle name="Accent5 125" xfId="3885"/>
    <cellStyle name="Accent5 126" xfId="3886"/>
    <cellStyle name="Accent5 127" xfId="3887"/>
    <cellStyle name="Accent5 128" xfId="3888"/>
    <cellStyle name="Accent5 129" xfId="3889"/>
    <cellStyle name="Accent5 13" xfId="3890"/>
    <cellStyle name="Accent5 130" xfId="3891"/>
    <cellStyle name="Accent5 131" xfId="3892"/>
    <cellStyle name="Accent5 132" xfId="3893"/>
    <cellStyle name="Accent5 133" xfId="3894"/>
    <cellStyle name="Accent5 134" xfId="3895"/>
    <cellStyle name="Accent5 135" xfId="3896"/>
    <cellStyle name="Accent5 136" xfId="3897"/>
    <cellStyle name="Accent5 137" xfId="3898"/>
    <cellStyle name="Accent5 138" xfId="3899"/>
    <cellStyle name="Accent5 139" xfId="3900"/>
    <cellStyle name="Accent5 14" xfId="3901"/>
    <cellStyle name="Accent5 140" xfId="3902"/>
    <cellStyle name="Accent5 141" xfId="3903"/>
    <cellStyle name="Accent5 142" xfId="3904"/>
    <cellStyle name="Accent5 143" xfId="3905"/>
    <cellStyle name="Accent5 144" xfId="3906"/>
    <cellStyle name="Accent5 145" xfId="3907"/>
    <cellStyle name="Accent5 146" xfId="3908"/>
    <cellStyle name="Accent5 147" xfId="3909"/>
    <cellStyle name="Accent5 148" xfId="3910"/>
    <cellStyle name="Accent5 149" xfId="3911"/>
    <cellStyle name="Accent5 15" xfId="3912"/>
    <cellStyle name="Accent5 150" xfId="3913"/>
    <cellStyle name="Accent5 151" xfId="3914"/>
    <cellStyle name="Accent5 152" xfId="3915"/>
    <cellStyle name="Accent5 153" xfId="3916"/>
    <cellStyle name="Accent5 154" xfId="3917"/>
    <cellStyle name="Accent5 155" xfId="3918"/>
    <cellStyle name="Accent5 156" xfId="3919"/>
    <cellStyle name="Accent5 157" xfId="3920"/>
    <cellStyle name="Accent5 158" xfId="3921"/>
    <cellStyle name="Accent5 159" xfId="3922"/>
    <cellStyle name="Accent5 16" xfId="3923"/>
    <cellStyle name="Accent5 160" xfId="3924"/>
    <cellStyle name="Accent5 161" xfId="3925"/>
    <cellStyle name="Accent5 162" xfId="3926"/>
    <cellStyle name="Accent5 163" xfId="3927"/>
    <cellStyle name="Accent5 164" xfId="3928"/>
    <cellStyle name="Accent5 165" xfId="3929"/>
    <cellStyle name="Accent5 166" xfId="3930"/>
    <cellStyle name="Accent5 167" xfId="3931"/>
    <cellStyle name="Accent5 168" xfId="3932"/>
    <cellStyle name="Accent5 169" xfId="3933"/>
    <cellStyle name="Accent5 17" xfId="3934"/>
    <cellStyle name="Accent5 170" xfId="3935"/>
    <cellStyle name="Accent5 171" xfId="3936"/>
    <cellStyle name="Accent5 172" xfId="3937"/>
    <cellStyle name="Accent5 173" xfId="3938"/>
    <cellStyle name="Accent5 174" xfId="3939"/>
    <cellStyle name="Accent5 175" xfId="3940"/>
    <cellStyle name="Accent5 176" xfId="3941"/>
    <cellStyle name="Accent5 18" xfId="3942"/>
    <cellStyle name="Accent5 19" xfId="3943"/>
    <cellStyle name="Accent5 2" xfId="3944"/>
    <cellStyle name="Accent5 20" xfId="3945"/>
    <cellStyle name="Accent5 21" xfId="3946"/>
    <cellStyle name="Accent5 22" xfId="3947"/>
    <cellStyle name="Accent5 23" xfId="3948"/>
    <cellStyle name="Accent5 24" xfId="3949"/>
    <cellStyle name="Accent5 25" xfId="3950"/>
    <cellStyle name="Accent5 26" xfId="3951"/>
    <cellStyle name="Accent5 27" xfId="3952"/>
    <cellStyle name="Accent5 28" xfId="3953"/>
    <cellStyle name="Accent5 29" xfId="3954"/>
    <cellStyle name="Accent5 3" xfId="3955"/>
    <cellStyle name="Accent5 30" xfId="3956"/>
    <cellStyle name="Accent5 31" xfId="3957"/>
    <cellStyle name="Accent5 32" xfId="3958"/>
    <cellStyle name="Accent5 33" xfId="3959"/>
    <cellStyle name="Accent5 34" xfId="3960"/>
    <cellStyle name="Accent5 35" xfId="3961"/>
    <cellStyle name="Accent5 36" xfId="3962"/>
    <cellStyle name="Accent5 37" xfId="3963"/>
    <cellStyle name="Accent5 38" xfId="3964"/>
    <cellStyle name="Accent5 39" xfId="3965"/>
    <cellStyle name="Accent5 4" xfId="3966"/>
    <cellStyle name="Accent5 40" xfId="3967"/>
    <cellStyle name="Accent5 41" xfId="3968"/>
    <cellStyle name="Accent5 42" xfId="3969"/>
    <cellStyle name="Accent5 43" xfId="3970"/>
    <cellStyle name="Accent5 44" xfId="3971"/>
    <cellStyle name="Accent5 45" xfId="3972"/>
    <cellStyle name="Accent5 46" xfId="3973"/>
    <cellStyle name="Accent5 47" xfId="3974"/>
    <cellStyle name="Accent5 48" xfId="3975"/>
    <cellStyle name="Accent5 49" xfId="3976"/>
    <cellStyle name="Accent5 5" xfId="3977"/>
    <cellStyle name="Accent5 50" xfId="3978"/>
    <cellStyle name="Accent5 51" xfId="3979"/>
    <cellStyle name="Accent5 52" xfId="3980"/>
    <cellStyle name="Accent5 53" xfId="3981"/>
    <cellStyle name="Accent5 54" xfId="3982"/>
    <cellStyle name="Accent5 55" xfId="3983"/>
    <cellStyle name="Accent5 56" xfId="3984"/>
    <cellStyle name="Accent5 57" xfId="3985"/>
    <cellStyle name="Accent5 58" xfId="3986"/>
    <cellStyle name="Accent5 59" xfId="3987"/>
    <cellStyle name="Accent5 6" xfId="3988"/>
    <cellStyle name="Accent5 60" xfId="3989"/>
    <cellStyle name="Accent5 61" xfId="3990"/>
    <cellStyle name="Accent5 62" xfId="3991"/>
    <cellStyle name="Accent5 63" xfId="3992"/>
    <cellStyle name="Accent5 64" xfId="3993"/>
    <cellStyle name="Accent5 65" xfId="3994"/>
    <cellStyle name="Accent5 66" xfId="3995"/>
    <cellStyle name="Accent5 67" xfId="3996"/>
    <cellStyle name="Accent5 68" xfId="3997"/>
    <cellStyle name="Accent5 69" xfId="3998"/>
    <cellStyle name="Accent5 7" xfId="3999"/>
    <cellStyle name="Accent5 70" xfId="4000"/>
    <cellStyle name="Accent5 71" xfId="4001"/>
    <cellStyle name="Accent5 72" xfId="4002"/>
    <cellStyle name="Accent5 73" xfId="4003"/>
    <cellStyle name="Accent5 74" xfId="4004"/>
    <cellStyle name="Accent5 75" xfId="4005"/>
    <cellStyle name="Accent5 76" xfId="4006"/>
    <cellStyle name="Accent5 77" xfId="4007"/>
    <cellStyle name="Accent5 78" xfId="4008"/>
    <cellStyle name="Accent5 79" xfId="4009"/>
    <cellStyle name="Accent5 8" xfId="4010"/>
    <cellStyle name="Accent5 80" xfId="4011"/>
    <cellStyle name="Accent5 81" xfId="4012"/>
    <cellStyle name="Accent5 82" xfId="4013"/>
    <cellStyle name="Accent5 83" xfId="4014"/>
    <cellStyle name="Accent5 84" xfId="4015"/>
    <cellStyle name="Accent5 85" xfId="4016"/>
    <cellStyle name="Accent5 86" xfId="4017"/>
    <cellStyle name="Accent5 87" xfId="4018"/>
    <cellStyle name="Accent5 88" xfId="4019"/>
    <cellStyle name="Accent5 89" xfId="4020"/>
    <cellStyle name="Accent5 9" xfId="4021"/>
    <cellStyle name="Accent5 90" xfId="4022"/>
    <cellStyle name="Accent5 91" xfId="4023"/>
    <cellStyle name="Accent5 92" xfId="4024"/>
    <cellStyle name="Accent5 93" xfId="4025"/>
    <cellStyle name="Accent5 94" xfId="4026"/>
    <cellStyle name="Accent5 95" xfId="4027"/>
    <cellStyle name="Accent5 96" xfId="4028"/>
    <cellStyle name="Accent5 97" xfId="4029"/>
    <cellStyle name="Accent5 98" xfId="4030"/>
    <cellStyle name="Accent5 99" xfId="4031"/>
    <cellStyle name="Accent6 10" xfId="4032"/>
    <cellStyle name="Accent6 100" xfId="4033"/>
    <cellStyle name="Accent6 101" xfId="4034"/>
    <cellStyle name="Accent6 102" xfId="4035"/>
    <cellStyle name="Accent6 103" xfId="4036"/>
    <cellStyle name="Accent6 104" xfId="4037"/>
    <cellStyle name="Accent6 105" xfId="4038"/>
    <cellStyle name="Accent6 106" xfId="4039"/>
    <cellStyle name="Accent6 107" xfId="4040"/>
    <cellStyle name="Accent6 108" xfId="4041"/>
    <cellStyle name="Accent6 109" xfId="4042"/>
    <cellStyle name="Accent6 11" xfId="4043"/>
    <cellStyle name="Accent6 110" xfId="4044"/>
    <cellStyle name="Accent6 111" xfId="4045"/>
    <cellStyle name="Accent6 112" xfId="4046"/>
    <cellStyle name="Accent6 113" xfId="4047"/>
    <cellStyle name="Accent6 114" xfId="4048"/>
    <cellStyle name="Accent6 115" xfId="4049"/>
    <cellStyle name="Accent6 116" xfId="4050"/>
    <cellStyle name="Accent6 117" xfId="4051"/>
    <cellStyle name="Accent6 118" xfId="4052"/>
    <cellStyle name="Accent6 119" xfId="4053"/>
    <cellStyle name="Accent6 12" xfId="4054"/>
    <cellStyle name="Accent6 120" xfId="4055"/>
    <cellStyle name="Accent6 121" xfId="4056"/>
    <cellStyle name="Accent6 122" xfId="4057"/>
    <cellStyle name="Accent6 123" xfId="4058"/>
    <cellStyle name="Accent6 124" xfId="4059"/>
    <cellStyle name="Accent6 125" xfId="4060"/>
    <cellStyle name="Accent6 126" xfId="4061"/>
    <cellStyle name="Accent6 127" xfId="4062"/>
    <cellStyle name="Accent6 128" xfId="4063"/>
    <cellStyle name="Accent6 129" xfId="4064"/>
    <cellStyle name="Accent6 13" xfId="4065"/>
    <cellStyle name="Accent6 130" xfId="4066"/>
    <cellStyle name="Accent6 131" xfId="4067"/>
    <cellStyle name="Accent6 132" xfId="4068"/>
    <cellStyle name="Accent6 133" xfId="4069"/>
    <cellStyle name="Accent6 134" xfId="4070"/>
    <cellStyle name="Accent6 135" xfId="4071"/>
    <cellStyle name="Accent6 136" xfId="4072"/>
    <cellStyle name="Accent6 137" xfId="4073"/>
    <cellStyle name="Accent6 138" xfId="4074"/>
    <cellStyle name="Accent6 139" xfId="4075"/>
    <cellStyle name="Accent6 14" xfId="4076"/>
    <cellStyle name="Accent6 140" xfId="4077"/>
    <cellStyle name="Accent6 141" xfId="4078"/>
    <cellStyle name="Accent6 142" xfId="4079"/>
    <cellStyle name="Accent6 143" xfId="4080"/>
    <cellStyle name="Accent6 144" xfId="4081"/>
    <cellStyle name="Accent6 145" xfId="4082"/>
    <cellStyle name="Accent6 146" xfId="4083"/>
    <cellStyle name="Accent6 147" xfId="4084"/>
    <cellStyle name="Accent6 148" xfId="4085"/>
    <cellStyle name="Accent6 149" xfId="4086"/>
    <cellStyle name="Accent6 15" xfId="4087"/>
    <cellStyle name="Accent6 150" xfId="4088"/>
    <cellStyle name="Accent6 151" xfId="4089"/>
    <cellStyle name="Accent6 152" xfId="4090"/>
    <cellStyle name="Accent6 153" xfId="4091"/>
    <cellStyle name="Accent6 154" xfId="4092"/>
    <cellStyle name="Accent6 155" xfId="4093"/>
    <cellStyle name="Accent6 156" xfId="4094"/>
    <cellStyle name="Accent6 157" xfId="4095"/>
    <cellStyle name="Accent6 158" xfId="4096"/>
    <cellStyle name="Accent6 159" xfId="4097"/>
    <cellStyle name="Accent6 16" xfId="4098"/>
    <cellStyle name="Accent6 160" xfId="4099"/>
    <cellStyle name="Accent6 161" xfId="4100"/>
    <cellStyle name="Accent6 162" xfId="4101"/>
    <cellStyle name="Accent6 163" xfId="4102"/>
    <cellStyle name="Accent6 164" xfId="4103"/>
    <cellStyle name="Accent6 165" xfId="4104"/>
    <cellStyle name="Accent6 166" xfId="4105"/>
    <cellStyle name="Accent6 167" xfId="4106"/>
    <cellStyle name="Accent6 168" xfId="4107"/>
    <cellStyle name="Accent6 169" xfId="4108"/>
    <cellStyle name="Accent6 17" xfId="4109"/>
    <cellStyle name="Accent6 170" xfId="4110"/>
    <cellStyle name="Accent6 171" xfId="4111"/>
    <cellStyle name="Accent6 172" xfId="4112"/>
    <cellStyle name="Accent6 173" xfId="4113"/>
    <cellStyle name="Accent6 174" xfId="4114"/>
    <cellStyle name="Accent6 175" xfId="4115"/>
    <cellStyle name="Accent6 176" xfId="4116"/>
    <cellStyle name="Accent6 18" xfId="4117"/>
    <cellStyle name="Accent6 19" xfId="4118"/>
    <cellStyle name="Accent6 2" xfId="4119"/>
    <cellStyle name="Accent6 20" xfId="4120"/>
    <cellStyle name="Accent6 21" xfId="4121"/>
    <cellStyle name="Accent6 22" xfId="4122"/>
    <cellStyle name="Accent6 23" xfId="4123"/>
    <cellStyle name="Accent6 24" xfId="4124"/>
    <cellStyle name="Accent6 25" xfId="4125"/>
    <cellStyle name="Accent6 26" xfId="4126"/>
    <cellStyle name="Accent6 27" xfId="4127"/>
    <cellStyle name="Accent6 28" xfId="4128"/>
    <cellStyle name="Accent6 29" xfId="4129"/>
    <cellStyle name="Accent6 3" xfId="4130"/>
    <cellStyle name="Accent6 30" xfId="4131"/>
    <cellStyle name="Accent6 31" xfId="4132"/>
    <cellStyle name="Accent6 32" xfId="4133"/>
    <cellStyle name="Accent6 33" xfId="4134"/>
    <cellStyle name="Accent6 34" xfId="4135"/>
    <cellStyle name="Accent6 35" xfId="4136"/>
    <cellStyle name="Accent6 36" xfId="4137"/>
    <cellStyle name="Accent6 37" xfId="4138"/>
    <cellStyle name="Accent6 38" xfId="4139"/>
    <cellStyle name="Accent6 39" xfId="4140"/>
    <cellStyle name="Accent6 4" xfId="4141"/>
    <cellStyle name="Accent6 40" xfId="4142"/>
    <cellStyle name="Accent6 41" xfId="4143"/>
    <cellStyle name="Accent6 42" xfId="4144"/>
    <cellStyle name="Accent6 43" xfId="4145"/>
    <cellStyle name="Accent6 44" xfId="4146"/>
    <cellStyle name="Accent6 45" xfId="4147"/>
    <cellStyle name="Accent6 46" xfId="4148"/>
    <cellStyle name="Accent6 47" xfId="4149"/>
    <cellStyle name="Accent6 48" xfId="4150"/>
    <cellStyle name="Accent6 49" xfId="4151"/>
    <cellStyle name="Accent6 5" xfId="4152"/>
    <cellStyle name="Accent6 50" xfId="4153"/>
    <cellStyle name="Accent6 51" xfId="4154"/>
    <cellStyle name="Accent6 52" xfId="4155"/>
    <cellStyle name="Accent6 53" xfId="4156"/>
    <cellStyle name="Accent6 54" xfId="4157"/>
    <cellStyle name="Accent6 55" xfId="4158"/>
    <cellStyle name="Accent6 56" xfId="4159"/>
    <cellStyle name="Accent6 57" xfId="4160"/>
    <cellStyle name="Accent6 58" xfId="4161"/>
    <cellStyle name="Accent6 59" xfId="4162"/>
    <cellStyle name="Accent6 6" xfId="4163"/>
    <cellStyle name="Accent6 60" xfId="4164"/>
    <cellStyle name="Accent6 61" xfId="4165"/>
    <cellStyle name="Accent6 62" xfId="4166"/>
    <cellStyle name="Accent6 63" xfId="4167"/>
    <cellStyle name="Accent6 64" xfId="4168"/>
    <cellStyle name="Accent6 65" xfId="4169"/>
    <cellStyle name="Accent6 66" xfId="4170"/>
    <cellStyle name="Accent6 67" xfId="4171"/>
    <cellStyle name="Accent6 68" xfId="4172"/>
    <cellStyle name="Accent6 69" xfId="4173"/>
    <cellStyle name="Accent6 7" xfId="4174"/>
    <cellStyle name="Accent6 70" xfId="4175"/>
    <cellStyle name="Accent6 71" xfId="4176"/>
    <cellStyle name="Accent6 72" xfId="4177"/>
    <cellStyle name="Accent6 73" xfId="4178"/>
    <cellStyle name="Accent6 74" xfId="4179"/>
    <cellStyle name="Accent6 75" xfId="4180"/>
    <cellStyle name="Accent6 76" xfId="4181"/>
    <cellStyle name="Accent6 77" xfId="4182"/>
    <cellStyle name="Accent6 78" xfId="4183"/>
    <cellStyle name="Accent6 79" xfId="4184"/>
    <cellStyle name="Accent6 8" xfId="4185"/>
    <cellStyle name="Accent6 80" xfId="4186"/>
    <cellStyle name="Accent6 81" xfId="4187"/>
    <cellStyle name="Accent6 82" xfId="4188"/>
    <cellStyle name="Accent6 83" xfId="4189"/>
    <cellStyle name="Accent6 84" xfId="4190"/>
    <cellStyle name="Accent6 85" xfId="4191"/>
    <cellStyle name="Accent6 86" xfId="4192"/>
    <cellStyle name="Accent6 87" xfId="4193"/>
    <cellStyle name="Accent6 88" xfId="4194"/>
    <cellStyle name="Accent6 89" xfId="4195"/>
    <cellStyle name="Accent6 9" xfId="4196"/>
    <cellStyle name="Accent6 90" xfId="4197"/>
    <cellStyle name="Accent6 91" xfId="4198"/>
    <cellStyle name="Accent6 92" xfId="4199"/>
    <cellStyle name="Accent6 93" xfId="4200"/>
    <cellStyle name="Accent6 94" xfId="4201"/>
    <cellStyle name="Accent6 95" xfId="4202"/>
    <cellStyle name="Accent6 96" xfId="4203"/>
    <cellStyle name="Accent6 97" xfId="4204"/>
    <cellStyle name="Accent6 98" xfId="4205"/>
    <cellStyle name="Accent6 99" xfId="4206"/>
    <cellStyle name="Bad 10" xfId="4207"/>
    <cellStyle name="Bad 100" xfId="4208"/>
    <cellStyle name="Bad 101" xfId="4209"/>
    <cellStyle name="Bad 102" xfId="4210"/>
    <cellStyle name="Bad 103" xfId="4211"/>
    <cellStyle name="Bad 104" xfId="4212"/>
    <cellStyle name="Bad 105" xfId="4213"/>
    <cellStyle name="Bad 106" xfId="4214"/>
    <cellStyle name="Bad 107" xfId="4215"/>
    <cellStyle name="Bad 108" xfId="4216"/>
    <cellStyle name="Bad 109" xfId="4217"/>
    <cellStyle name="Bad 11" xfId="4218"/>
    <cellStyle name="Bad 110" xfId="4219"/>
    <cellStyle name="Bad 111" xfId="4220"/>
    <cellStyle name="Bad 112" xfId="4221"/>
    <cellStyle name="Bad 113" xfId="4222"/>
    <cellStyle name="Bad 114" xfId="4223"/>
    <cellStyle name="Bad 115" xfId="4224"/>
    <cellStyle name="Bad 116" xfId="4225"/>
    <cellStyle name="Bad 117" xfId="4226"/>
    <cellStyle name="Bad 118" xfId="4227"/>
    <cellStyle name="Bad 119" xfId="4228"/>
    <cellStyle name="Bad 12" xfId="4229"/>
    <cellStyle name="Bad 120" xfId="4230"/>
    <cellStyle name="Bad 121" xfId="4231"/>
    <cellStyle name="Bad 122" xfId="4232"/>
    <cellStyle name="Bad 123" xfId="4233"/>
    <cellStyle name="Bad 124" xfId="4234"/>
    <cellStyle name="Bad 125" xfId="4235"/>
    <cellStyle name="Bad 126" xfId="4236"/>
    <cellStyle name="Bad 127" xfId="4237"/>
    <cellStyle name="Bad 128" xfId="4238"/>
    <cellStyle name="Bad 129" xfId="4239"/>
    <cellStyle name="Bad 13" xfId="4240"/>
    <cellStyle name="Bad 130" xfId="4241"/>
    <cellStyle name="Bad 131" xfId="4242"/>
    <cellStyle name="Bad 132" xfId="4243"/>
    <cellStyle name="Bad 133" xfId="4244"/>
    <cellStyle name="Bad 134" xfId="4245"/>
    <cellStyle name="Bad 135" xfId="4246"/>
    <cellStyle name="Bad 136" xfId="4247"/>
    <cellStyle name="Bad 137" xfId="4248"/>
    <cellStyle name="Bad 138" xfId="4249"/>
    <cellStyle name="Bad 139" xfId="4250"/>
    <cellStyle name="Bad 14" xfId="4251"/>
    <cellStyle name="Bad 140" xfId="4252"/>
    <cellStyle name="Bad 141" xfId="4253"/>
    <cellStyle name="Bad 142" xfId="4254"/>
    <cellStyle name="Bad 143" xfId="4255"/>
    <cellStyle name="Bad 144" xfId="4256"/>
    <cellStyle name="Bad 145" xfId="4257"/>
    <cellStyle name="Bad 146" xfId="4258"/>
    <cellStyle name="Bad 147" xfId="4259"/>
    <cellStyle name="Bad 148" xfId="4260"/>
    <cellStyle name="Bad 149" xfId="4261"/>
    <cellStyle name="Bad 15" xfId="4262"/>
    <cellStyle name="Bad 150" xfId="4263"/>
    <cellStyle name="Bad 151" xfId="4264"/>
    <cellStyle name="Bad 152" xfId="4265"/>
    <cellStyle name="Bad 153" xfId="4266"/>
    <cellStyle name="Bad 154" xfId="4267"/>
    <cellStyle name="Bad 155" xfId="4268"/>
    <cellStyle name="Bad 156" xfId="4269"/>
    <cellStyle name="Bad 157" xfId="4270"/>
    <cellStyle name="Bad 158" xfId="4271"/>
    <cellStyle name="Bad 159" xfId="4272"/>
    <cellStyle name="Bad 16" xfId="4273"/>
    <cellStyle name="Bad 160" xfId="4274"/>
    <cellStyle name="Bad 161" xfId="4275"/>
    <cellStyle name="Bad 162" xfId="4276"/>
    <cellStyle name="Bad 163" xfId="4277"/>
    <cellStyle name="Bad 164" xfId="4278"/>
    <cellStyle name="Bad 165" xfId="4279"/>
    <cellStyle name="Bad 166" xfId="4280"/>
    <cellStyle name="Bad 167" xfId="4281"/>
    <cellStyle name="Bad 168" xfId="4282"/>
    <cellStyle name="Bad 169" xfId="4283"/>
    <cellStyle name="Bad 17" xfId="4284"/>
    <cellStyle name="Bad 170" xfId="4285"/>
    <cellStyle name="Bad 171" xfId="4286"/>
    <cellStyle name="Bad 172" xfId="4287"/>
    <cellStyle name="Bad 173" xfId="4288"/>
    <cellStyle name="Bad 174" xfId="4289"/>
    <cellStyle name="Bad 175" xfId="4290"/>
    <cellStyle name="Bad 176" xfId="4291"/>
    <cellStyle name="Bad 18" xfId="4292"/>
    <cellStyle name="Bad 19" xfId="4293"/>
    <cellStyle name="Bad 2" xfId="4294"/>
    <cellStyle name="Bad 20" xfId="4295"/>
    <cellStyle name="Bad 21" xfId="4296"/>
    <cellStyle name="Bad 22" xfId="4297"/>
    <cellStyle name="Bad 23" xfId="4298"/>
    <cellStyle name="Bad 24" xfId="4299"/>
    <cellStyle name="Bad 25" xfId="4300"/>
    <cellStyle name="Bad 26" xfId="4301"/>
    <cellStyle name="Bad 27" xfId="4302"/>
    <cellStyle name="Bad 28" xfId="4303"/>
    <cellStyle name="Bad 29" xfId="4304"/>
    <cellStyle name="Bad 3" xfId="4305"/>
    <cellStyle name="Bad 30" xfId="4306"/>
    <cellStyle name="Bad 31" xfId="4307"/>
    <cellStyle name="Bad 32" xfId="4308"/>
    <cellStyle name="Bad 33" xfId="4309"/>
    <cellStyle name="Bad 34" xfId="4310"/>
    <cellStyle name="Bad 35" xfId="4311"/>
    <cellStyle name="Bad 36" xfId="4312"/>
    <cellStyle name="Bad 37" xfId="4313"/>
    <cellStyle name="Bad 38" xfId="4314"/>
    <cellStyle name="Bad 39" xfId="4315"/>
    <cellStyle name="Bad 4" xfId="4316"/>
    <cellStyle name="Bad 40" xfId="4317"/>
    <cellStyle name="Bad 41" xfId="4318"/>
    <cellStyle name="Bad 42" xfId="4319"/>
    <cellStyle name="Bad 43" xfId="4320"/>
    <cellStyle name="Bad 44" xfId="4321"/>
    <cellStyle name="Bad 45" xfId="4322"/>
    <cellStyle name="Bad 46" xfId="4323"/>
    <cellStyle name="Bad 47" xfId="4324"/>
    <cellStyle name="Bad 48" xfId="4325"/>
    <cellStyle name="Bad 49" xfId="4326"/>
    <cellStyle name="Bad 5" xfId="4327"/>
    <cellStyle name="Bad 50" xfId="4328"/>
    <cellStyle name="Bad 51" xfId="4329"/>
    <cellStyle name="Bad 52" xfId="4330"/>
    <cellStyle name="Bad 53" xfId="4331"/>
    <cellStyle name="Bad 54" xfId="4332"/>
    <cellStyle name="Bad 55" xfId="4333"/>
    <cellStyle name="Bad 56" xfId="4334"/>
    <cellStyle name="Bad 57" xfId="4335"/>
    <cellStyle name="Bad 58" xfId="4336"/>
    <cellStyle name="Bad 59" xfId="4337"/>
    <cellStyle name="Bad 6" xfId="4338"/>
    <cellStyle name="Bad 60" xfId="4339"/>
    <cellStyle name="Bad 61" xfId="4340"/>
    <cellStyle name="Bad 62" xfId="4341"/>
    <cellStyle name="Bad 63" xfId="4342"/>
    <cellStyle name="Bad 64" xfId="4343"/>
    <cellStyle name="Bad 65" xfId="4344"/>
    <cellStyle name="Bad 66" xfId="4345"/>
    <cellStyle name="Bad 67" xfId="4346"/>
    <cellStyle name="Bad 68" xfId="4347"/>
    <cellStyle name="Bad 69" xfId="4348"/>
    <cellStyle name="Bad 7" xfId="4349"/>
    <cellStyle name="Bad 70" xfId="4350"/>
    <cellStyle name="Bad 71" xfId="4351"/>
    <cellStyle name="Bad 72" xfId="4352"/>
    <cellStyle name="Bad 73" xfId="4353"/>
    <cellStyle name="Bad 74" xfId="4354"/>
    <cellStyle name="Bad 75" xfId="4355"/>
    <cellStyle name="Bad 76" xfId="4356"/>
    <cellStyle name="Bad 77" xfId="4357"/>
    <cellStyle name="Bad 78" xfId="4358"/>
    <cellStyle name="Bad 79" xfId="4359"/>
    <cellStyle name="Bad 8" xfId="4360"/>
    <cellStyle name="Bad 80" xfId="4361"/>
    <cellStyle name="Bad 81" xfId="4362"/>
    <cellStyle name="Bad 82" xfId="4363"/>
    <cellStyle name="Bad 83" xfId="4364"/>
    <cellStyle name="Bad 84" xfId="4365"/>
    <cellStyle name="Bad 85" xfId="4366"/>
    <cellStyle name="Bad 86" xfId="4367"/>
    <cellStyle name="Bad 87" xfId="4368"/>
    <cellStyle name="Bad 88" xfId="4369"/>
    <cellStyle name="Bad 89" xfId="4370"/>
    <cellStyle name="Bad 9" xfId="4371"/>
    <cellStyle name="Bad 90" xfId="4372"/>
    <cellStyle name="Bad 91" xfId="4373"/>
    <cellStyle name="Bad 92" xfId="4374"/>
    <cellStyle name="Bad 93" xfId="4375"/>
    <cellStyle name="Bad 94" xfId="4376"/>
    <cellStyle name="Bad 95" xfId="4377"/>
    <cellStyle name="Bad 96" xfId="4378"/>
    <cellStyle name="Bad 97" xfId="4379"/>
    <cellStyle name="Bad 98" xfId="4380"/>
    <cellStyle name="Bad 99" xfId="4381"/>
    <cellStyle name="Calculation 10" xfId="4382"/>
    <cellStyle name="Calculation 100" xfId="4383"/>
    <cellStyle name="Calculation 101" xfId="4384"/>
    <cellStyle name="Calculation 102" xfId="4385"/>
    <cellStyle name="Calculation 103" xfId="4386"/>
    <cellStyle name="Calculation 104" xfId="4387"/>
    <cellStyle name="Calculation 105" xfId="4388"/>
    <cellStyle name="Calculation 106" xfId="4389"/>
    <cellStyle name="Calculation 107" xfId="4390"/>
    <cellStyle name="Calculation 108" xfId="4391"/>
    <cellStyle name="Calculation 109" xfId="4392"/>
    <cellStyle name="Calculation 11" xfId="4393"/>
    <cellStyle name="Calculation 110" xfId="4394"/>
    <cellStyle name="Calculation 111" xfId="4395"/>
    <cellStyle name="Calculation 112" xfId="4396"/>
    <cellStyle name="Calculation 113" xfId="4397"/>
    <cellStyle name="Calculation 114" xfId="4398"/>
    <cellStyle name="Calculation 115" xfId="4399"/>
    <cellStyle name="Calculation 116" xfId="4400"/>
    <cellStyle name="Calculation 117" xfId="4401"/>
    <cellStyle name="Calculation 118" xfId="4402"/>
    <cellStyle name="Calculation 119" xfId="4403"/>
    <cellStyle name="Calculation 12" xfId="4404"/>
    <cellStyle name="Calculation 120" xfId="4405"/>
    <cellStyle name="Calculation 121" xfId="4406"/>
    <cellStyle name="Calculation 122" xfId="4407"/>
    <cellStyle name="Calculation 123" xfId="4408"/>
    <cellStyle name="Calculation 124" xfId="4409"/>
    <cellStyle name="Calculation 125" xfId="4410"/>
    <cellStyle name="Calculation 126" xfId="4411"/>
    <cellStyle name="Calculation 127" xfId="4412"/>
    <cellStyle name="Calculation 128" xfId="4413"/>
    <cellStyle name="Calculation 129" xfId="4414"/>
    <cellStyle name="Calculation 13" xfId="4415"/>
    <cellStyle name="Calculation 130" xfId="4416"/>
    <cellStyle name="Calculation 131" xfId="4417"/>
    <cellStyle name="Calculation 132" xfId="4418"/>
    <cellStyle name="Calculation 133" xfId="4419"/>
    <cellStyle name="Calculation 134" xfId="4420"/>
    <cellStyle name="Calculation 135" xfId="4421"/>
    <cellStyle name="Calculation 136" xfId="4422"/>
    <cellStyle name="Calculation 137" xfId="4423"/>
    <cellStyle name="Calculation 138" xfId="4424"/>
    <cellStyle name="Calculation 139" xfId="4425"/>
    <cellStyle name="Calculation 14" xfId="4426"/>
    <cellStyle name="Calculation 140" xfId="4427"/>
    <cellStyle name="Calculation 141" xfId="4428"/>
    <cellStyle name="Calculation 142" xfId="4429"/>
    <cellStyle name="Calculation 143" xfId="4430"/>
    <cellStyle name="Calculation 144" xfId="4431"/>
    <cellStyle name="Calculation 145" xfId="4432"/>
    <cellStyle name="Calculation 146" xfId="4433"/>
    <cellStyle name="Calculation 147" xfId="4434"/>
    <cellStyle name="Calculation 148" xfId="4435"/>
    <cellStyle name="Calculation 149" xfId="4436"/>
    <cellStyle name="Calculation 15" xfId="4437"/>
    <cellStyle name="Calculation 150" xfId="4438"/>
    <cellStyle name="Calculation 151" xfId="4439"/>
    <cellStyle name="Calculation 152" xfId="4440"/>
    <cellStyle name="Calculation 153" xfId="4441"/>
    <cellStyle name="Calculation 154" xfId="4442"/>
    <cellStyle name="Calculation 155" xfId="4443"/>
    <cellStyle name="Calculation 156" xfId="4444"/>
    <cellStyle name="Calculation 157" xfId="4445"/>
    <cellStyle name="Calculation 158" xfId="4446"/>
    <cellStyle name="Calculation 159" xfId="4447"/>
    <cellStyle name="Calculation 16" xfId="4448"/>
    <cellStyle name="Calculation 160" xfId="4449"/>
    <cellStyle name="Calculation 161" xfId="4450"/>
    <cellStyle name="Calculation 162" xfId="4451"/>
    <cellStyle name="Calculation 163" xfId="4452"/>
    <cellStyle name="Calculation 164" xfId="4453"/>
    <cellStyle name="Calculation 165" xfId="4454"/>
    <cellStyle name="Calculation 166" xfId="4455"/>
    <cellStyle name="Calculation 167" xfId="4456"/>
    <cellStyle name="Calculation 168" xfId="4457"/>
    <cellStyle name="Calculation 169" xfId="4458"/>
    <cellStyle name="Calculation 17" xfId="4459"/>
    <cellStyle name="Calculation 170" xfId="4460"/>
    <cellStyle name="Calculation 171" xfId="4461"/>
    <cellStyle name="Calculation 172" xfId="4462"/>
    <cellStyle name="Calculation 173" xfId="4463"/>
    <cellStyle name="Calculation 174" xfId="4464"/>
    <cellStyle name="Calculation 175" xfId="4465"/>
    <cellStyle name="Calculation 176" xfId="4466"/>
    <cellStyle name="Calculation 18" xfId="4467"/>
    <cellStyle name="Calculation 19" xfId="4468"/>
    <cellStyle name="Calculation 2" xfId="4469"/>
    <cellStyle name="Calculation 20" xfId="4470"/>
    <cellStyle name="Calculation 21" xfId="4471"/>
    <cellStyle name="Calculation 22" xfId="4472"/>
    <cellStyle name="Calculation 23" xfId="4473"/>
    <cellStyle name="Calculation 24" xfId="4474"/>
    <cellStyle name="Calculation 25" xfId="4475"/>
    <cellStyle name="Calculation 26" xfId="4476"/>
    <cellStyle name="Calculation 27" xfId="4477"/>
    <cellStyle name="Calculation 28" xfId="4478"/>
    <cellStyle name="Calculation 29" xfId="4479"/>
    <cellStyle name="Calculation 3" xfId="4480"/>
    <cellStyle name="Calculation 30" xfId="4481"/>
    <cellStyle name="Calculation 31" xfId="4482"/>
    <cellStyle name="Calculation 32" xfId="4483"/>
    <cellStyle name="Calculation 33" xfId="4484"/>
    <cellStyle name="Calculation 34" xfId="4485"/>
    <cellStyle name="Calculation 35" xfId="4486"/>
    <cellStyle name="Calculation 36" xfId="4487"/>
    <cellStyle name="Calculation 37" xfId="4488"/>
    <cellStyle name="Calculation 38" xfId="4489"/>
    <cellStyle name="Calculation 39" xfId="4490"/>
    <cellStyle name="Calculation 4" xfId="4491"/>
    <cellStyle name="Calculation 40" xfId="4492"/>
    <cellStyle name="Calculation 41" xfId="4493"/>
    <cellStyle name="Calculation 42" xfId="4494"/>
    <cellStyle name="Calculation 43" xfId="4495"/>
    <cellStyle name="Calculation 44" xfId="4496"/>
    <cellStyle name="Calculation 45" xfId="4497"/>
    <cellStyle name="Calculation 46" xfId="4498"/>
    <cellStyle name="Calculation 47" xfId="4499"/>
    <cellStyle name="Calculation 48" xfId="4500"/>
    <cellStyle name="Calculation 49" xfId="4501"/>
    <cellStyle name="Calculation 5" xfId="4502"/>
    <cellStyle name="Calculation 50" xfId="4503"/>
    <cellStyle name="Calculation 51" xfId="4504"/>
    <cellStyle name="Calculation 52" xfId="4505"/>
    <cellStyle name="Calculation 53" xfId="4506"/>
    <cellStyle name="Calculation 54" xfId="4507"/>
    <cellStyle name="Calculation 55" xfId="4508"/>
    <cellStyle name="Calculation 56" xfId="4509"/>
    <cellStyle name="Calculation 57" xfId="4510"/>
    <cellStyle name="Calculation 58" xfId="4511"/>
    <cellStyle name="Calculation 59" xfId="4512"/>
    <cellStyle name="Calculation 6" xfId="4513"/>
    <cellStyle name="Calculation 60" xfId="4514"/>
    <cellStyle name="Calculation 61" xfId="4515"/>
    <cellStyle name="Calculation 62" xfId="4516"/>
    <cellStyle name="Calculation 63" xfId="4517"/>
    <cellStyle name="Calculation 64" xfId="4518"/>
    <cellStyle name="Calculation 65" xfId="4519"/>
    <cellStyle name="Calculation 66" xfId="4520"/>
    <cellStyle name="Calculation 67" xfId="4521"/>
    <cellStyle name="Calculation 68" xfId="4522"/>
    <cellStyle name="Calculation 69" xfId="4523"/>
    <cellStyle name="Calculation 7" xfId="4524"/>
    <cellStyle name="Calculation 70" xfId="4525"/>
    <cellStyle name="Calculation 71" xfId="4526"/>
    <cellStyle name="Calculation 72" xfId="4527"/>
    <cellStyle name="Calculation 73" xfId="4528"/>
    <cellStyle name="Calculation 74" xfId="4529"/>
    <cellStyle name="Calculation 75" xfId="4530"/>
    <cellStyle name="Calculation 76" xfId="4531"/>
    <cellStyle name="Calculation 77" xfId="4532"/>
    <cellStyle name="Calculation 78" xfId="4533"/>
    <cellStyle name="Calculation 79" xfId="4534"/>
    <cellStyle name="Calculation 8" xfId="4535"/>
    <cellStyle name="Calculation 80" xfId="4536"/>
    <cellStyle name="Calculation 81" xfId="4537"/>
    <cellStyle name="Calculation 82" xfId="4538"/>
    <cellStyle name="Calculation 83" xfId="4539"/>
    <cellStyle name="Calculation 84" xfId="4540"/>
    <cellStyle name="Calculation 85" xfId="4541"/>
    <cellStyle name="Calculation 86" xfId="4542"/>
    <cellStyle name="Calculation 87" xfId="4543"/>
    <cellStyle name="Calculation 88" xfId="4544"/>
    <cellStyle name="Calculation 89" xfId="4545"/>
    <cellStyle name="Calculation 9" xfId="4546"/>
    <cellStyle name="Calculation 90" xfId="4547"/>
    <cellStyle name="Calculation 91" xfId="4548"/>
    <cellStyle name="Calculation 92" xfId="4549"/>
    <cellStyle name="Calculation 93" xfId="4550"/>
    <cellStyle name="Calculation 94" xfId="4551"/>
    <cellStyle name="Calculation 95" xfId="4552"/>
    <cellStyle name="Calculation 96" xfId="4553"/>
    <cellStyle name="Calculation 97" xfId="4554"/>
    <cellStyle name="Calculation 98" xfId="4555"/>
    <cellStyle name="Calculation 99" xfId="4556"/>
    <cellStyle name="Check Cell 10" xfId="4557"/>
    <cellStyle name="Check Cell 100" xfId="4558"/>
    <cellStyle name="Check Cell 101" xfId="4559"/>
    <cellStyle name="Check Cell 102" xfId="4560"/>
    <cellStyle name="Check Cell 103" xfId="4561"/>
    <cellStyle name="Check Cell 104" xfId="4562"/>
    <cellStyle name="Check Cell 105" xfId="4563"/>
    <cellStyle name="Check Cell 106" xfId="4564"/>
    <cellStyle name="Check Cell 107" xfId="4565"/>
    <cellStyle name="Check Cell 108" xfId="4566"/>
    <cellStyle name="Check Cell 109" xfId="4567"/>
    <cellStyle name="Check Cell 11" xfId="4568"/>
    <cellStyle name="Check Cell 110" xfId="4569"/>
    <cellStyle name="Check Cell 111" xfId="4570"/>
    <cellStyle name="Check Cell 112" xfId="4571"/>
    <cellStyle name="Check Cell 113" xfId="4572"/>
    <cellStyle name="Check Cell 114" xfId="4573"/>
    <cellStyle name="Check Cell 115" xfId="4574"/>
    <cellStyle name="Check Cell 116" xfId="4575"/>
    <cellStyle name="Check Cell 117" xfId="4576"/>
    <cellStyle name="Check Cell 118" xfId="4577"/>
    <cellStyle name="Check Cell 119" xfId="4578"/>
    <cellStyle name="Check Cell 12" xfId="4579"/>
    <cellStyle name="Check Cell 120" xfId="4580"/>
    <cellStyle name="Check Cell 121" xfId="4581"/>
    <cellStyle name="Check Cell 122" xfId="4582"/>
    <cellStyle name="Check Cell 123" xfId="4583"/>
    <cellStyle name="Check Cell 124" xfId="4584"/>
    <cellStyle name="Check Cell 125" xfId="4585"/>
    <cellStyle name="Check Cell 126" xfId="4586"/>
    <cellStyle name="Check Cell 127" xfId="4587"/>
    <cellStyle name="Check Cell 128" xfId="4588"/>
    <cellStyle name="Check Cell 129" xfId="4589"/>
    <cellStyle name="Check Cell 13" xfId="4590"/>
    <cellStyle name="Check Cell 130" xfId="4591"/>
    <cellStyle name="Check Cell 131" xfId="4592"/>
    <cellStyle name="Check Cell 132" xfId="4593"/>
    <cellStyle name="Check Cell 133" xfId="4594"/>
    <cellStyle name="Check Cell 134" xfId="4595"/>
    <cellStyle name="Check Cell 135" xfId="4596"/>
    <cellStyle name="Check Cell 136" xfId="4597"/>
    <cellStyle name="Check Cell 137" xfId="4598"/>
    <cellStyle name="Check Cell 138" xfId="4599"/>
    <cellStyle name="Check Cell 139" xfId="4600"/>
    <cellStyle name="Check Cell 14" xfId="4601"/>
    <cellStyle name="Check Cell 140" xfId="4602"/>
    <cellStyle name="Check Cell 141" xfId="4603"/>
    <cellStyle name="Check Cell 142" xfId="4604"/>
    <cellStyle name="Check Cell 143" xfId="4605"/>
    <cellStyle name="Check Cell 144" xfId="4606"/>
    <cellStyle name="Check Cell 145" xfId="4607"/>
    <cellStyle name="Check Cell 146" xfId="4608"/>
    <cellStyle name="Check Cell 147" xfId="4609"/>
    <cellStyle name="Check Cell 148" xfId="4610"/>
    <cellStyle name="Check Cell 149" xfId="4611"/>
    <cellStyle name="Check Cell 15" xfId="4612"/>
    <cellStyle name="Check Cell 150" xfId="4613"/>
    <cellStyle name="Check Cell 151" xfId="4614"/>
    <cellStyle name="Check Cell 152" xfId="4615"/>
    <cellStyle name="Check Cell 153" xfId="4616"/>
    <cellStyle name="Check Cell 154" xfId="4617"/>
    <cellStyle name="Check Cell 155" xfId="4618"/>
    <cellStyle name="Check Cell 156" xfId="4619"/>
    <cellStyle name="Check Cell 157" xfId="4620"/>
    <cellStyle name="Check Cell 158" xfId="4621"/>
    <cellStyle name="Check Cell 159" xfId="4622"/>
    <cellStyle name="Check Cell 16" xfId="4623"/>
    <cellStyle name="Check Cell 160" xfId="4624"/>
    <cellStyle name="Check Cell 161" xfId="4625"/>
    <cellStyle name="Check Cell 162" xfId="4626"/>
    <cellStyle name="Check Cell 163" xfId="4627"/>
    <cellStyle name="Check Cell 164" xfId="4628"/>
    <cellStyle name="Check Cell 165" xfId="4629"/>
    <cellStyle name="Check Cell 166" xfId="4630"/>
    <cellStyle name="Check Cell 167" xfId="4631"/>
    <cellStyle name="Check Cell 168" xfId="4632"/>
    <cellStyle name="Check Cell 169" xfId="4633"/>
    <cellStyle name="Check Cell 17" xfId="4634"/>
    <cellStyle name="Check Cell 170" xfId="4635"/>
    <cellStyle name="Check Cell 171" xfId="4636"/>
    <cellStyle name="Check Cell 172" xfId="4637"/>
    <cellStyle name="Check Cell 173" xfId="4638"/>
    <cellStyle name="Check Cell 174" xfId="4639"/>
    <cellStyle name="Check Cell 175" xfId="4640"/>
    <cellStyle name="Check Cell 176" xfId="4641"/>
    <cellStyle name="Check Cell 18" xfId="4642"/>
    <cellStyle name="Check Cell 19" xfId="4643"/>
    <cellStyle name="Check Cell 2" xfId="4644"/>
    <cellStyle name="Check Cell 20" xfId="4645"/>
    <cellStyle name="Check Cell 21" xfId="4646"/>
    <cellStyle name="Check Cell 22" xfId="4647"/>
    <cellStyle name="Check Cell 23" xfId="4648"/>
    <cellStyle name="Check Cell 24" xfId="4649"/>
    <cellStyle name="Check Cell 25" xfId="4650"/>
    <cellStyle name="Check Cell 26" xfId="4651"/>
    <cellStyle name="Check Cell 27" xfId="4652"/>
    <cellStyle name="Check Cell 28" xfId="4653"/>
    <cellStyle name="Check Cell 29" xfId="4654"/>
    <cellStyle name="Check Cell 3" xfId="4655"/>
    <cellStyle name="Check Cell 30" xfId="4656"/>
    <cellStyle name="Check Cell 31" xfId="4657"/>
    <cellStyle name="Check Cell 32" xfId="4658"/>
    <cellStyle name="Check Cell 33" xfId="4659"/>
    <cellStyle name="Check Cell 34" xfId="4660"/>
    <cellStyle name="Check Cell 35" xfId="4661"/>
    <cellStyle name="Check Cell 36" xfId="4662"/>
    <cellStyle name="Check Cell 37" xfId="4663"/>
    <cellStyle name="Check Cell 38" xfId="4664"/>
    <cellStyle name="Check Cell 39" xfId="4665"/>
    <cellStyle name="Check Cell 4" xfId="4666"/>
    <cellStyle name="Check Cell 40" xfId="4667"/>
    <cellStyle name="Check Cell 41" xfId="4668"/>
    <cellStyle name="Check Cell 42" xfId="4669"/>
    <cellStyle name="Check Cell 43" xfId="4670"/>
    <cellStyle name="Check Cell 44" xfId="4671"/>
    <cellStyle name="Check Cell 45" xfId="4672"/>
    <cellStyle name="Check Cell 46" xfId="4673"/>
    <cellStyle name="Check Cell 47" xfId="4674"/>
    <cellStyle name="Check Cell 48" xfId="4675"/>
    <cellStyle name="Check Cell 49" xfId="4676"/>
    <cellStyle name="Check Cell 5" xfId="4677"/>
    <cellStyle name="Check Cell 50" xfId="4678"/>
    <cellStyle name="Check Cell 51" xfId="4679"/>
    <cellStyle name="Check Cell 52" xfId="4680"/>
    <cellStyle name="Check Cell 53" xfId="4681"/>
    <cellStyle name="Check Cell 54" xfId="4682"/>
    <cellStyle name="Check Cell 55" xfId="4683"/>
    <cellStyle name="Check Cell 56" xfId="4684"/>
    <cellStyle name="Check Cell 57" xfId="4685"/>
    <cellStyle name="Check Cell 58" xfId="4686"/>
    <cellStyle name="Check Cell 59" xfId="4687"/>
    <cellStyle name="Check Cell 6" xfId="4688"/>
    <cellStyle name="Check Cell 60" xfId="4689"/>
    <cellStyle name="Check Cell 61" xfId="4690"/>
    <cellStyle name="Check Cell 62" xfId="4691"/>
    <cellStyle name="Check Cell 63" xfId="4692"/>
    <cellStyle name="Check Cell 64" xfId="4693"/>
    <cellStyle name="Check Cell 65" xfId="4694"/>
    <cellStyle name="Check Cell 66" xfId="4695"/>
    <cellStyle name="Check Cell 67" xfId="4696"/>
    <cellStyle name="Check Cell 68" xfId="4697"/>
    <cellStyle name="Check Cell 69" xfId="4698"/>
    <cellStyle name="Check Cell 7" xfId="4699"/>
    <cellStyle name="Check Cell 70" xfId="4700"/>
    <cellStyle name="Check Cell 71" xfId="4701"/>
    <cellStyle name="Check Cell 72" xfId="4702"/>
    <cellStyle name="Check Cell 73" xfId="4703"/>
    <cellStyle name="Check Cell 74" xfId="4704"/>
    <cellStyle name="Check Cell 75" xfId="4705"/>
    <cellStyle name="Check Cell 76" xfId="4706"/>
    <cellStyle name="Check Cell 77" xfId="4707"/>
    <cellStyle name="Check Cell 78" xfId="4708"/>
    <cellStyle name="Check Cell 79" xfId="4709"/>
    <cellStyle name="Check Cell 8" xfId="4710"/>
    <cellStyle name="Check Cell 80" xfId="4711"/>
    <cellStyle name="Check Cell 81" xfId="4712"/>
    <cellStyle name="Check Cell 82" xfId="4713"/>
    <cellStyle name="Check Cell 83" xfId="4714"/>
    <cellStyle name="Check Cell 84" xfId="4715"/>
    <cellStyle name="Check Cell 85" xfId="4716"/>
    <cellStyle name="Check Cell 86" xfId="4717"/>
    <cellStyle name="Check Cell 87" xfId="4718"/>
    <cellStyle name="Check Cell 88" xfId="4719"/>
    <cellStyle name="Check Cell 89" xfId="4720"/>
    <cellStyle name="Check Cell 9" xfId="4721"/>
    <cellStyle name="Check Cell 90" xfId="4722"/>
    <cellStyle name="Check Cell 91" xfId="4723"/>
    <cellStyle name="Check Cell 92" xfId="4724"/>
    <cellStyle name="Check Cell 93" xfId="4725"/>
    <cellStyle name="Check Cell 94" xfId="4726"/>
    <cellStyle name="Check Cell 95" xfId="4727"/>
    <cellStyle name="Check Cell 96" xfId="4728"/>
    <cellStyle name="Check Cell 97" xfId="4729"/>
    <cellStyle name="Check Cell 98" xfId="4730"/>
    <cellStyle name="Check Cell 99" xfId="4731"/>
    <cellStyle name="Currency 2" xfId="4732"/>
    <cellStyle name="Explanatory Text 10" xfId="4733"/>
    <cellStyle name="Explanatory Text 100" xfId="4734"/>
    <cellStyle name="Explanatory Text 101" xfId="4735"/>
    <cellStyle name="Explanatory Text 102" xfId="4736"/>
    <cellStyle name="Explanatory Text 103" xfId="4737"/>
    <cellStyle name="Explanatory Text 104" xfId="4738"/>
    <cellStyle name="Explanatory Text 105" xfId="4739"/>
    <cellStyle name="Explanatory Text 106" xfId="4740"/>
    <cellStyle name="Explanatory Text 107" xfId="4741"/>
    <cellStyle name="Explanatory Text 108" xfId="4742"/>
    <cellStyle name="Explanatory Text 109" xfId="4743"/>
    <cellStyle name="Explanatory Text 11" xfId="4744"/>
    <cellStyle name="Explanatory Text 110" xfId="4745"/>
    <cellStyle name="Explanatory Text 111" xfId="4746"/>
    <cellStyle name="Explanatory Text 112" xfId="4747"/>
    <cellStyle name="Explanatory Text 113" xfId="4748"/>
    <cellStyle name="Explanatory Text 114" xfId="4749"/>
    <cellStyle name="Explanatory Text 115" xfId="4750"/>
    <cellStyle name="Explanatory Text 116" xfId="4751"/>
    <cellStyle name="Explanatory Text 117" xfId="4752"/>
    <cellStyle name="Explanatory Text 118" xfId="4753"/>
    <cellStyle name="Explanatory Text 119" xfId="4754"/>
    <cellStyle name="Explanatory Text 12" xfId="4755"/>
    <cellStyle name="Explanatory Text 120" xfId="4756"/>
    <cellStyle name="Explanatory Text 121" xfId="4757"/>
    <cellStyle name="Explanatory Text 122" xfId="4758"/>
    <cellStyle name="Explanatory Text 123" xfId="4759"/>
    <cellStyle name="Explanatory Text 124" xfId="4760"/>
    <cellStyle name="Explanatory Text 125" xfId="4761"/>
    <cellStyle name="Explanatory Text 126" xfId="4762"/>
    <cellStyle name="Explanatory Text 127" xfId="4763"/>
    <cellStyle name="Explanatory Text 128" xfId="4764"/>
    <cellStyle name="Explanatory Text 129" xfId="4765"/>
    <cellStyle name="Explanatory Text 13" xfId="4766"/>
    <cellStyle name="Explanatory Text 130" xfId="4767"/>
    <cellStyle name="Explanatory Text 131" xfId="4768"/>
    <cellStyle name="Explanatory Text 132" xfId="4769"/>
    <cellStyle name="Explanatory Text 133" xfId="4770"/>
    <cellStyle name="Explanatory Text 134" xfId="4771"/>
    <cellStyle name="Explanatory Text 135" xfId="4772"/>
    <cellStyle name="Explanatory Text 136" xfId="4773"/>
    <cellStyle name="Explanatory Text 137" xfId="4774"/>
    <cellStyle name="Explanatory Text 138" xfId="4775"/>
    <cellStyle name="Explanatory Text 139" xfId="4776"/>
    <cellStyle name="Explanatory Text 14" xfId="4777"/>
    <cellStyle name="Explanatory Text 140" xfId="4778"/>
    <cellStyle name="Explanatory Text 141" xfId="4779"/>
    <cellStyle name="Explanatory Text 142" xfId="4780"/>
    <cellStyle name="Explanatory Text 143" xfId="4781"/>
    <cellStyle name="Explanatory Text 144" xfId="4782"/>
    <cellStyle name="Explanatory Text 145" xfId="4783"/>
    <cellStyle name="Explanatory Text 146" xfId="4784"/>
    <cellStyle name="Explanatory Text 147" xfId="4785"/>
    <cellStyle name="Explanatory Text 148" xfId="4786"/>
    <cellStyle name="Explanatory Text 149" xfId="4787"/>
    <cellStyle name="Explanatory Text 15" xfId="4788"/>
    <cellStyle name="Explanatory Text 150" xfId="4789"/>
    <cellStyle name="Explanatory Text 151" xfId="4790"/>
    <cellStyle name="Explanatory Text 152" xfId="4791"/>
    <cellStyle name="Explanatory Text 153" xfId="4792"/>
    <cellStyle name="Explanatory Text 154" xfId="4793"/>
    <cellStyle name="Explanatory Text 155" xfId="4794"/>
    <cellStyle name="Explanatory Text 156" xfId="4795"/>
    <cellStyle name="Explanatory Text 157" xfId="4796"/>
    <cellStyle name="Explanatory Text 158" xfId="4797"/>
    <cellStyle name="Explanatory Text 159" xfId="4798"/>
    <cellStyle name="Explanatory Text 16" xfId="4799"/>
    <cellStyle name="Explanatory Text 160" xfId="4800"/>
    <cellStyle name="Explanatory Text 161" xfId="4801"/>
    <cellStyle name="Explanatory Text 162" xfId="4802"/>
    <cellStyle name="Explanatory Text 163" xfId="4803"/>
    <cellStyle name="Explanatory Text 164" xfId="4804"/>
    <cellStyle name="Explanatory Text 165" xfId="4805"/>
    <cellStyle name="Explanatory Text 166" xfId="4806"/>
    <cellStyle name="Explanatory Text 167" xfId="4807"/>
    <cellStyle name="Explanatory Text 168" xfId="4808"/>
    <cellStyle name="Explanatory Text 169" xfId="4809"/>
    <cellStyle name="Explanatory Text 17" xfId="4810"/>
    <cellStyle name="Explanatory Text 170" xfId="4811"/>
    <cellStyle name="Explanatory Text 171" xfId="4812"/>
    <cellStyle name="Explanatory Text 172" xfId="4813"/>
    <cellStyle name="Explanatory Text 173" xfId="4814"/>
    <cellStyle name="Explanatory Text 174" xfId="4815"/>
    <cellStyle name="Explanatory Text 175" xfId="4816"/>
    <cellStyle name="Explanatory Text 176" xfId="4817"/>
    <cellStyle name="Explanatory Text 18" xfId="4818"/>
    <cellStyle name="Explanatory Text 19" xfId="4819"/>
    <cellStyle name="Explanatory Text 2" xfId="4820"/>
    <cellStyle name="Explanatory Text 20" xfId="4821"/>
    <cellStyle name="Explanatory Text 21" xfId="4822"/>
    <cellStyle name="Explanatory Text 22" xfId="4823"/>
    <cellStyle name="Explanatory Text 23" xfId="4824"/>
    <cellStyle name="Explanatory Text 24" xfId="4825"/>
    <cellStyle name="Explanatory Text 25" xfId="4826"/>
    <cellStyle name="Explanatory Text 26" xfId="4827"/>
    <cellStyle name="Explanatory Text 27" xfId="4828"/>
    <cellStyle name="Explanatory Text 28" xfId="4829"/>
    <cellStyle name="Explanatory Text 29" xfId="4830"/>
    <cellStyle name="Explanatory Text 3" xfId="4831"/>
    <cellStyle name="Explanatory Text 30" xfId="4832"/>
    <cellStyle name="Explanatory Text 31" xfId="4833"/>
    <cellStyle name="Explanatory Text 32" xfId="4834"/>
    <cellStyle name="Explanatory Text 33" xfId="4835"/>
    <cellStyle name="Explanatory Text 34" xfId="4836"/>
    <cellStyle name="Explanatory Text 35" xfId="4837"/>
    <cellStyle name="Explanatory Text 36" xfId="4838"/>
    <cellStyle name="Explanatory Text 37" xfId="4839"/>
    <cellStyle name="Explanatory Text 38" xfId="4840"/>
    <cellStyle name="Explanatory Text 39" xfId="4841"/>
    <cellStyle name="Explanatory Text 4" xfId="4842"/>
    <cellStyle name="Explanatory Text 40" xfId="4843"/>
    <cellStyle name="Explanatory Text 41" xfId="4844"/>
    <cellStyle name="Explanatory Text 42" xfId="4845"/>
    <cellStyle name="Explanatory Text 43" xfId="4846"/>
    <cellStyle name="Explanatory Text 44" xfId="4847"/>
    <cellStyle name="Explanatory Text 45" xfId="4848"/>
    <cellStyle name="Explanatory Text 46" xfId="4849"/>
    <cellStyle name="Explanatory Text 47" xfId="4850"/>
    <cellStyle name="Explanatory Text 48" xfId="4851"/>
    <cellStyle name="Explanatory Text 49" xfId="4852"/>
    <cellStyle name="Explanatory Text 5" xfId="4853"/>
    <cellStyle name="Explanatory Text 50" xfId="4854"/>
    <cellStyle name="Explanatory Text 51" xfId="4855"/>
    <cellStyle name="Explanatory Text 52" xfId="4856"/>
    <cellStyle name="Explanatory Text 53" xfId="4857"/>
    <cellStyle name="Explanatory Text 54" xfId="4858"/>
    <cellStyle name="Explanatory Text 55" xfId="4859"/>
    <cellStyle name="Explanatory Text 56" xfId="4860"/>
    <cellStyle name="Explanatory Text 57" xfId="4861"/>
    <cellStyle name="Explanatory Text 58" xfId="4862"/>
    <cellStyle name="Explanatory Text 59" xfId="4863"/>
    <cellStyle name="Explanatory Text 6" xfId="4864"/>
    <cellStyle name="Explanatory Text 60" xfId="4865"/>
    <cellStyle name="Explanatory Text 61" xfId="4866"/>
    <cellStyle name="Explanatory Text 62" xfId="4867"/>
    <cellStyle name="Explanatory Text 63" xfId="4868"/>
    <cellStyle name="Explanatory Text 64" xfId="4869"/>
    <cellStyle name="Explanatory Text 65" xfId="4870"/>
    <cellStyle name="Explanatory Text 66" xfId="4871"/>
    <cellStyle name="Explanatory Text 67" xfId="4872"/>
    <cellStyle name="Explanatory Text 68" xfId="4873"/>
    <cellStyle name="Explanatory Text 69" xfId="4874"/>
    <cellStyle name="Explanatory Text 7" xfId="4875"/>
    <cellStyle name="Explanatory Text 70" xfId="4876"/>
    <cellStyle name="Explanatory Text 71" xfId="4877"/>
    <cellStyle name="Explanatory Text 72" xfId="4878"/>
    <cellStyle name="Explanatory Text 73" xfId="4879"/>
    <cellStyle name="Explanatory Text 74" xfId="4880"/>
    <cellStyle name="Explanatory Text 75" xfId="4881"/>
    <cellStyle name="Explanatory Text 76" xfId="4882"/>
    <cellStyle name="Explanatory Text 77" xfId="4883"/>
    <cellStyle name="Explanatory Text 78" xfId="4884"/>
    <cellStyle name="Explanatory Text 79" xfId="4885"/>
    <cellStyle name="Explanatory Text 8" xfId="4886"/>
    <cellStyle name="Explanatory Text 80" xfId="4887"/>
    <cellStyle name="Explanatory Text 81" xfId="4888"/>
    <cellStyle name="Explanatory Text 82" xfId="4889"/>
    <cellStyle name="Explanatory Text 83" xfId="4890"/>
    <cellStyle name="Explanatory Text 84" xfId="4891"/>
    <cellStyle name="Explanatory Text 85" xfId="4892"/>
    <cellStyle name="Explanatory Text 86" xfId="4893"/>
    <cellStyle name="Explanatory Text 87" xfId="4894"/>
    <cellStyle name="Explanatory Text 88" xfId="4895"/>
    <cellStyle name="Explanatory Text 89" xfId="4896"/>
    <cellStyle name="Explanatory Text 9" xfId="4897"/>
    <cellStyle name="Explanatory Text 90" xfId="4898"/>
    <cellStyle name="Explanatory Text 91" xfId="4899"/>
    <cellStyle name="Explanatory Text 92" xfId="4900"/>
    <cellStyle name="Explanatory Text 93" xfId="4901"/>
    <cellStyle name="Explanatory Text 94" xfId="4902"/>
    <cellStyle name="Explanatory Text 95" xfId="4903"/>
    <cellStyle name="Explanatory Text 96" xfId="4904"/>
    <cellStyle name="Explanatory Text 97" xfId="4905"/>
    <cellStyle name="Explanatory Text 98" xfId="4906"/>
    <cellStyle name="Explanatory Text 99" xfId="4907"/>
    <cellStyle name="Good 10" xfId="4908"/>
    <cellStyle name="Good 100" xfId="4909"/>
    <cellStyle name="Good 101" xfId="4910"/>
    <cellStyle name="Good 102" xfId="4911"/>
    <cellStyle name="Good 103" xfId="4912"/>
    <cellStyle name="Good 104" xfId="4913"/>
    <cellStyle name="Good 105" xfId="4914"/>
    <cellStyle name="Good 106" xfId="4915"/>
    <cellStyle name="Good 107" xfId="4916"/>
    <cellStyle name="Good 108" xfId="4917"/>
    <cellStyle name="Good 109" xfId="4918"/>
    <cellStyle name="Good 11" xfId="4919"/>
    <cellStyle name="Good 110" xfId="4920"/>
    <cellStyle name="Good 111" xfId="4921"/>
    <cellStyle name="Good 112" xfId="4922"/>
    <cellStyle name="Good 113" xfId="4923"/>
    <cellStyle name="Good 114" xfId="4924"/>
    <cellStyle name="Good 115" xfId="4925"/>
    <cellStyle name="Good 116" xfId="4926"/>
    <cellStyle name="Good 117" xfId="4927"/>
    <cellStyle name="Good 118" xfId="4928"/>
    <cellStyle name="Good 119" xfId="4929"/>
    <cellStyle name="Good 12" xfId="4930"/>
    <cellStyle name="Good 120" xfId="4931"/>
    <cellStyle name="Good 121" xfId="4932"/>
    <cellStyle name="Good 122" xfId="4933"/>
    <cellStyle name="Good 123" xfId="4934"/>
    <cellStyle name="Good 124" xfId="4935"/>
    <cellStyle name="Good 125" xfId="4936"/>
    <cellStyle name="Good 126" xfId="4937"/>
    <cellStyle name="Good 127" xfId="4938"/>
    <cellStyle name="Good 128" xfId="4939"/>
    <cellStyle name="Good 129" xfId="4940"/>
    <cellStyle name="Good 13" xfId="4941"/>
    <cellStyle name="Good 130" xfId="4942"/>
    <cellStyle name="Good 131" xfId="4943"/>
    <cellStyle name="Good 132" xfId="4944"/>
    <cellStyle name="Good 133" xfId="4945"/>
    <cellStyle name="Good 134" xfId="4946"/>
    <cellStyle name="Good 135" xfId="4947"/>
    <cellStyle name="Good 136" xfId="4948"/>
    <cellStyle name="Good 137" xfId="4949"/>
    <cellStyle name="Good 138" xfId="4950"/>
    <cellStyle name="Good 139" xfId="4951"/>
    <cellStyle name="Good 14" xfId="4952"/>
    <cellStyle name="Good 140" xfId="4953"/>
    <cellStyle name="Good 141" xfId="4954"/>
    <cellStyle name="Good 142" xfId="4955"/>
    <cellStyle name="Good 143" xfId="4956"/>
    <cellStyle name="Good 144" xfId="4957"/>
    <cellStyle name="Good 145" xfId="4958"/>
    <cellStyle name="Good 146" xfId="4959"/>
    <cellStyle name="Good 147" xfId="4960"/>
    <cellStyle name="Good 148" xfId="4961"/>
    <cellStyle name="Good 149" xfId="4962"/>
    <cellStyle name="Good 15" xfId="4963"/>
    <cellStyle name="Good 150" xfId="4964"/>
    <cellStyle name="Good 151" xfId="4965"/>
    <cellStyle name="Good 152" xfId="4966"/>
    <cellStyle name="Good 153" xfId="4967"/>
    <cellStyle name="Good 154" xfId="4968"/>
    <cellStyle name="Good 155" xfId="4969"/>
    <cellStyle name="Good 156" xfId="4970"/>
    <cellStyle name="Good 157" xfId="4971"/>
    <cellStyle name="Good 158" xfId="4972"/>
    <cellStyle name="Good 159" xfId="4973"/>
    <cellStyle name="Good 16" xfId="4974"/>
    <cellStyle name="Good 160" xfId="4975"/>
    <cellStyle name="Good 161" xfId="4976"/>
    <cellStyle name="Good 162" xfId="4977"/>
    <cellStyle name="Good 163" xfId="4978"/>
    <cellStyle name="Good 164" xfId="4979"/>
    <cellStyle name="Good 165" xfId="4980"/>
    <cellStyle name="Good 166" xfId="4981"/>
    <cellStyle name="Good 167" xfId="4982"/>
    <cellStyle name="Good 168" xfId="4983"/>
    <cellStyle name="Good 169" xfId="4984"/>
    <cellStyle name="Good 17" xfId="4985"/>
    <cellStyle name="Good 170" xfId="4986"/>
    <cellStyle name="Good 171" xfId="4987"/>
    <cellStyle name="Good 172" xfId="4988"/>
    <cellStyle name="Good 173" xfId="4989"/>
    <cellStyle name="Good 174" xfId="4990"/>
    <cellStyle name="Good 175" xfId="4991"/>
    <cellStyle name="Good 176" xfId="4992"/>
    <cellStyle name="Good 18" xfId="4993"/>
    <cellStyle name="Good 19" xfId="4994"/>
    <cellStyle name="Good 2" xfId="4995"/>
    <cellStyle name="Good 20" xfId="4996"/>
    <cellStyle name="Good 21" xfId="4997"/>
    <cellStyle name="Good 22" xfId="4998"/>
    <cellStyle name="Good 23" xfId="4999"/>
    <cellStyle name="Good 24" xfId="5000"/>
    <cellStyle name="Good 25" xfId="5001"/>
    <cellStyle name="Good 26" xfId="5002"/>
    <cellStyle name="Good 27" xfId="5003"/>
    <cellStyle name="Good 28" xfId="5004"/>
    <cellStyle name="Good 29" xfId="5005"/>
    <cellStyle name="Good 3" xfId="5006"/>
    <cellStyle name="Good 30" xfId="5007"/>
    <cellStyle name="Good 31" xfId="5008"/>
    <cellStyle name="Good 32" xfId="5009"/>
    <cellStyle name="Good 33" xfId="5010"/>
    <cellStyle name="Good 34" xfId="5011"/>
    <cellStyle name="Good 35" xfId="5012"/>
    <cellStyle name="Good 36" xfId="5013"/>
    <cellStyle name="Good 37" xfId="5014"/>
    <cellStyle name="Good 38" xfId="5015"/>
    <cellStyle name="Good 39" xfId="5016"/>
    <cellStyle name="Good 4" xfId="5017"/>
    <cellStyle name="Good 40" xfId="5018"/>
    <cellStyle name="Good 41" xfId="5019"/>
    <cellStyle name="Good 42" xfId="5020"/>
    <cellStyle name="Good 43" xfId="5021"/>
    <cellStyle name="Good 44" xfId="5022"/>
    <cellStyle name="Good 45" xfId="5023"/>
    <cellStyle name="Good 46" xfId="5024"/>
    <cellStyle name="Good 47" xfId="5025"/>
    <cellStyle name="Good 48" xfId="5026"/>
    <cellStyle name="Good 49" xfId="5027"/>
    <cellStyle name="Good 5" xfId="5028"/>
    <cellStyle name="Good 50" xfId="5029"/>
    <cellStyle name="Good 51" xfId="5030"/>
    <cellStyle name="Good 52" xfId="5031"/>
    <cellStyle name="Good 53" xfId="5032"/>
    <cellStyle name="Good 54" xfId="5033"/>
    <cellStyle name="Good 55" xfId="5034"/>
    <cellStyle name="Good 56" xfId="5035"/>
    <cellStyle name="Good 57" xfId="5036"/>
    <cellStyle name="Good 58" xfId="5037"/>
    <cellStyle name="Good 59" xfId="5038"/>
    <cellStyle name="Good 6" xfId="5039"/>
    <cellStyle name="Good 60" xfId="5040"/>
    <cellStyle name="Good 61" xfId="5041"/>
    <cellStyle name="Good 62" xfId="5042"/>
    <cellStyle name="Good 63" xfId="5043"/>
    <cellStyle name="Good 64" xfId="5044"/>
    <cellStyle name="Good 65" xfId="5045"/>
    <cellStyle name="Good 66" xfId="5046"/>
    <cellStyle name="Good 67" xfId="5047"/>
    <cellStyle name="Good 68" xfId="5048"/>
    <cellStyle name="Good 69" xfId="5049"/>
    <cellStyle name="Good 7" xfId="5050"/>
    <cellStyle name="Good 70" xfId="5051"/>
    <cellStyle name="Good 71" xfId="5052"/>
    <cellStyle name="Good 72" xfId="5053"/>
    <cellStyle name="Good 73" xfId="5054"/>
    <cellStyle name="Good 74" xfId="5055"/>
    <cellStyle name="Good 75" xfId="5056"/>
    <cellStyle name="Good 76" xfId="5057"/>
    <cellStyle name="Good 77" xfId="5058"/>
    <cellStyle name="Good 78" xfId="5059"/>
    <cellStyle name="Good 79" xfId="5060"/>
    <cellStyle name="Good 8" xfId="5061"/>
    <cellStyle name="Good 80" xfId="5062"/>
    <cellStyle name="Good 81" xfId="5063"/>
    <cellStyle name="Good 82" xfId="5064"/>
    <cellStyle name="Good 83" xfId="5065"/>
    <cellStyle name="Good 84" xfId="5066"/>
    <cellStyle name="Good 85" xfId="5067"/>
    <cellStyle name="Good 86" xfId="5068"/>
    <cellStyle name="Good 87" xfId="5069"/>
    <cellStyle name="Good 88" xfId="5070"/>
    <cellStyle name="Good 89" xfId="5071"/>
    <cellStyle name="Good 9" xfId="5072"/>
    <cellStyle name="Good 90" xfId="5073"/>
    <cellStyle name="Good 91" xfId="5074"/>
    <cellStyle name="Good 92" xfId="5075"/>
    <cellStyle name="Good 93" xfId="5076"/>
    <cellStyle name="Good 94" xfId="5077"/>
    <cellStyle name="Good 95" xfId="5078"/>
    <cellStyle name="Good 96" xfId="5079"/>
    <cellStyle name="Good 97" xfId="5080"/>
    <cellStyle name="Good 98" xfId="5081"/>
    <cellStyle name="Good 99" xfId="5082"/>
    <cellStyle name="Heading 1 10" xfId="5083"/>
    <cellStyle name="Heading 1 100" xfId="5084"/>
    <cellStyle name="Heading 1 101" xfId="5085"/>
    <cellStyle name="Heading 1 102" xfId="5086"/>
    <cellStyle name="Heading 1 103" xfId="5087"/>
    <cellStyle name="Heading 1 104" xfId="5088"/>
    <cellStyle name="Heading 1 105" xfId="5089"/>
    <cellStyle name="Heading 1 106" xfId="5090"/>
    <cellStyle name="Heading 1 107" xfId="5091"/>
    <cellStyle name="Heading 1 108" xfId="5092"/>
    <cellStyle name="Heading 1 109" xfId="5093"/>
    <cellStyle name="Heading 1 11" xfId="5094"/>
    <cellStyle name="Heading 1 110" xfId="5095"/>
    <cellStyle name="Heading 1 111" xfId="5096"/>
    <cellStyle name="Heading 1 112" xfId="5097"/>
    <cellStyle name="Heading 1 113" xfId="5098"/>
    <cellStyle name="Heading 1 114" xfId="5099"/>
    <cellStyle name="Heading 1 115" xfId="5100"/>
    <cellStyle name="Heading 1 116" xfId="5101"/>
    <cellStyle name="Heading 1 117" xfId="5102"/>
    <cellStyle name="Heading 1 118" xfId="5103"/>
    <cellStyle name="Heading 1 119" xfId="5104"/>
    <cellStyle name="Heading 1 12" xfId="5105"/>
    <cellStyle name="Heading 1 120" xfId="5106"/>
    <cellStyle name="Heading 1 121" xfId="5107"/>
    <cellStyle name="Heading 1 122" xfId="5108"/>
    <cellStyle name="Heading 1 123" xfId="5109"/>
    <cellStyle name="Heading 1 124" xfId="5110"/>
    <cellStyle name="Heading 1 125" xfId="5111"/>
    <cellStyle name="Heading 1 126" xfId="5112"/>
    <cellStyle name="Heading 1 127" xfId="5113"/>
    <cellStyle name="Heading 1 128" xfId="5114"/>
    <cellStyle name="Heading 1 129" xfId="5115"/>
    <cellStyle name="Heading 1 13" xfId="5116"/>
    <cellStyle name="Heading 1 130" xfId="5117"/>
    <cellStyle name="Heading 1 131" xfId="5118"/>
    <cellStyle name="Heading 1 132" xfId="5119"/>
    <cellStyle name="Heading 1 133" xfId="5120"/>
    <cellStyle name="Heading 1 134" xfId="5121"/>
    <cellStyle name="Heading 1 135" xfId="5122"/>
    <cellStyle name="Heading 1 136" xfId="5123"/>
    <cellStyle name="Heading 1 137" xfId="5124"/>
    <cellStyle name="Heading 1 138" xfId="5125"/>
    <cellStyle name="Heading 1 139" xfId="5126"/>
    <cellStyle name="Heading 1 14" xfId="5127"/>
    <cellStyle name="Heading 1 140" xfId="5128"/>
    <cellStyle name="Heading 1 141" xfId="5129"/>
    <cellStyle name="Heading 1 142" xfId="5130"/>
    <cellStyle name="Heading 1 143" xfId="5131"/>
    <cellStyle name="Heading 1 144" xfId="5132"/>
    <cellStyle name="Heading 1 145" xfId="5133"/>
    <cellStyle name="Heading 1 146" xfId="5134"/>
    <cellStyle name="Heading 1 147" xfId="5135"/>
    <cellStyle name="Heading 1 148" xfId="5136"/>
    <cellStyle name="Heading 1 149" xfId="5137"/>
    <cellStyle name="Heading 1 15" xfId="5138"/>
    <cellStyle name="Heading 1 150" xfId="5139"/>
    <cellStyle name="Heading 1 151" xfId="5140"/>
    <cellStyle name="Heading 1 152" xfId="5141"/>
    <cellStyle name="Heading 1 153" xfId="5142"/>
    <cellStyle name="Heading 1 154" xfId="5143"/>
    <cellStyle name="Heading 1 155" xfId="5144"/>
    <cellStyle name="Heading 1 156" xfId="5145"/>
    <cellStyle name="Heading 1 157" xfId="5146"/>
    <cellStyle name="Heading 1 158" xfId="5147"/>
    <cellStyle name="Heading 1 159" xfId="5148"/>
    <cellStyle name="Heading 1 16" xfId="5149"/>
    <cellStyle name="Heading 1 160" xfId="5150"/>
    <cellStyle name="Heading 1 161" xfId="5151"/>
    <cellStyle name="Heading 1 162" xfId="5152"/>
    <cellStyle name="Heading 1 163" xfId="5153"/>
    <cellStyle name="Heading 1 164" xfId="5154"/>
    <cellStyle name="Heading 1 165" xfId="5155"/>
    <cellStyle name="Heading 1 166" xfId="5156"/>
    <cellStyle name="Heading 1 167" xfId="5157"/>
    <cellStyle name="Heading 1 168" xfId="5158"/>
    <cellStyle name="Heading 1 169" xfId="5159"/>
    <cellStyle name="Heading 1 17" xfId="5160"/>
    <cellStyle name="Heading 1 170" xfId="5161"/>
    <cellStyle name="Heading 1 171" xfId="5162"/>
    <cellStyle name="Heading 1 172" xfId="5163"/>
    <cellStyle name="Heading 1 173" xfId="5164"/>
    <cellStyle name="Heading 1 174" xfId="5165"/>
    <cellStyle name="Heading 1 175" xfId="5166"/>
    <cellStyle name="Heading 1 176" xfId="5167"/>
    <cellStyle name="Heading 1 18" xfId="5168"/>
    <cellStyle name="Heading 1 19" xfId="5169"/>
    <cellStyle name="Heading 1 2" xfId="5170"/>
    <cellStyle name="Heading 1 20" xfId="5171"/>
    <cellStyle name="Heading 1 21" xfId="5172"/>
    <cellStyle name="Heading 1 22" xfId="5173"/>
    <cellStyle name="Heading 1 23" xfId="5174"/>
    <cellStyle name="Heading 1 24" xfId="5175"/>
    <cellStyle name="Heading 1 25" xfId="5176"/>
    <cellStyle name="Heading 1 26" xfId="5177"/>
    <cellStyle name="Heading 1 27" xfId="5178"/>
    <cellStyle name="Heading 1 28" xfId="5179"/>
    <cellStyle name="Heading 1 29" xfId="5180"/>
    <cellStyle name="Heading 1 3" xfId="5181"/>
    <cellStyle name="Heading 1 30" xfId="5182"/>
    <cellStyle name="Heading 1 31" xfId="5183"/>
    <cellStyle name="Heading 1 32" xfId="5184"/>
    <cellStyle name="Heading 1 33" xfId="5185"/>
    <cellStyle name="Heading 1 34" xfId="5186"/>
    <cellStyle name="Heading 1 35" xfId="5187"/>
    <cellStyle name="Heading 1 36" xfId="5188"/>
    <cellStyle name="Heading 1 37" xfId="5189"/>
    <cellStyle name="Heading 1 38" xfId="5190"/>
    <cellStyle name="Heading 1 39" xfId="5191"/>
    <cellStyle name="Heading 1 4" xfId="5192"/>
    <cellStyle name="Heading 1 40" xfId="5193"/>
    <cellStyle name="Heading 1 41" xfId="5194"/>
    <cellStyle name="Heading 1 42" xfId="5195"/>
    <cellStyle name="Heading 1 43" xfId="5196"/>
    <cellStyle name="Heading 1 44" xfId="5197"/>
    <cellStyle name="Heading 1 45" xfId="5198"/>
    <cellStyle name="Heading 1 46" xfId="5199"/>
    <cellStyle name="Heading 1 47" xfId="5200"/>
    <cellStyle name="Heading 1 48" xfId="5201"/>
    <cellStyle name="Heading 1 49" xfId="5202"/>
    <cellStyle name="Heading 1 5" xfId="5203"/>
    <cellStyle name="Heading 1 50" xfId="5204"/>
    <cellStyle name="Heading 1 51" xfId="5205"/>
    <cellStyle name="Heading 1 52" xfId="5206"/>
    <cellStyle name="Heading 1 53" xfId="5207"/>
    <cellStyle name="Heading 1 54" xfId="5208"/>
    <cellStyle name="Heading 1 55" xfId="5209"/>
    <cellStyle name="Heading 1 56" xfId="5210"/>
    <cellStyle name="Heading 1 57" xfId="5211"/>
    <cellStyle name="Heading 1 58" xfId="5212"/>
    <cellStyle name="Heading 1 59" xfId="5213"/>
    <cellStyle name="Heading 1 6" xfId="5214"/>
    <cellStyle name="Heading 1 60" xfId="5215"/>
    <cellStyle name="Heading 1 61" xfId="5216"/>
    <cellStyle name="Heading 1 62" xfId="5217"/>
    <cellStyle name="Heading 1 63" xfId="5218"/>
    <cellStyle name="Heading 1 64" xfId="5219"/>
    <cellStyle name="Heading 1 65" xfId="5220"/>
    <cellStyle name="Heading 1 66" xfId="5221"/>
    <cellStyle name="Heading 1 67" xfId="5222"/>
    <cellStyle name="Heading 1 68" xfId="5223"/>
    <cellStyle name="Heading 1 69" xfId="5224"/>
    <cellStyle name="Heading 1 7" xfId="5225"/>
    <cellStyle name="Heading 1 70" xfId="5226"/>
    <cellStyle name="Heading 1 71" xfId="5227"/>
    <cellStyle name="Heading 1 72" xfId="5228"/>
    <cellStyle name="Heading 1 73" xfId="5229"/>
    <cellStyle name="Heading 1 74" xfId="5230"/>
    <cellStyle name="Heading 1 75" xfId="5231"/>
    <cellStyle name="Heading 1 76" xfId="5232"/>
    <cellStyle name="Heading 1 77" xfId="5233"/>
    <cellStyle name="Heading 1 78" xfId="5234"/>
    <cellStyle name="Heading 1 79" xfId="5235"/>
    <cellStyle name="Heading 1 8" xfId="5236"/>
    <cellStyle name="Heading 1 80" xfId="5237"/>
    <cellStyle name="Heading 1 81" xfId="5238"/>
    <cellStyle name="Heading 1 82" xfId="5239"/>
    <cellStyle name="Heading 1 83" xfId="5240"/>
    <cellStyle name="Heading 1 84" xfId="5241"/>
    <cellStyle name="Heading 1 85" xfId="5242"/>
    <cellStyle name="Heading 1 86" xfId="5243"/>
    <cellStyle name="Heading 1 87" xfId="5244"/>
    <cellStyle name="Heading 1 88" xfId="5245"/>
    <cellStyle name="Heading 1 89" xfId="5246"/>
    <cellStyle name="Heading 1 9" xfId="5247"/>
    <cellStyle name="Heading 1 90" xfId="5248"/>
    <cellStyle name="Heading 1 91" xfId="5249"/>
    <cellStyle name="Heading 1 92" xfId="5250"/>
    <cellStyle name="Heading 1 93" xfId="5251"/>
    <cellStyle name="Heading 1 94" xfId="5252"/>
    <cellStyle name="Heading 1 95" xfId="5253"/>
    <cellStyle name="Heading 1 96" xfId="5254"/>
    <cellStyle name="Heading 1 97" xfId="5255"/>
    <cellStyle name="Heading 1 98" xfId="5256"/>
    <cellStyle name="Heading 1 99" xfId="5257"/>
    <cellStyle name="Heading 2 10" xfId="5258"/>
    <cellStyle name="Heading 2 100" xfId="5259"/>
    <cellStyle name="Heading 2 101" xfId="5260"/>
    <cellStyle name="Heading 2 102" xfId="5261"/>
    <cellStyle name="Heading 2 103" xfId="5262"/>
    <cellStyle name="Heading 2 104" xfId="5263"/>
    <cellStyle name="Heading 2 105" xfId="5264"/>
    <cellStyle name="Heading 2 106" xfId="5265"/>
    <cellStyle name="Heading 2 107" xfId="5266"/>
    <cellStyle name="Heading 2 108" xfId="5267"/>
    <cellStyle name="Heading 2 109" xfId="5268"/>
    <cellStyle name="Heading 2 11" xfId="5269"/>
    <cellStyle name="Heading 2 110" xfId="5270"/>
    <cellStyle name="Heading 2 111" xfId="5271"/>
    <cellStyle name="Heading 2 112" xfId="5272"/>
    <cellStyle name="Heading 2 113" xfId="5273"/>
    <cellStyle name="Heading 2 114" xfId="5274"/>
    <cellStyle name="Heading 2 115" xfId="5275"/>
    <cellStyle name="Heading 2 116" xfId="5276"/>
    <cellStyle name="Heading 2 117" xfId="5277"/>
    <cellStyle name="Heading 2 118" xfId="5278"/>
    <cellStyle name="Heading 2 119" xfId="5279"/>
    <cellStyle name="Heading 2 12" xfId="5280"/>
    <cellStyle name="Heading 2 120" xfId="5281"/>
    <cellStyle name="Heading 2 121" xfId="5282"/>
    <cellStyle name="Heading 2 122" xfId="5283"/>
    <cellStyle name="Heading 2 123" xfId="5284"/>
    <cellStyle name="Heading 2 124" xfId="5285"/>
    <cellStyle name="Heading 2 125" xfId="5286"/>
    <cellStyle name="Heading 2 126" xfId="5287"/>
    <cellStyle name="Heading 2 127" xfId="5288"/>
    <cellStyle name="Heading 2 128" xfId="5289"/>
    <cellStyle name="Heading 2 129" xfId="5290"/>
    <cellStyle name="Heading 2 13" xfId="5291"/>
    <cellStyle name="Heading 2 130" xfId="5292"/>
    <cellStyle name="Heading 2 131" xfId="5293"/>
    <cellStyle name="Heading 2 132" xfId="5294"/>
    <cellStyle name="Heading 2 133" xfId="5295"/>
    <cellStyle name="Heading 2 134" xfId="5296"/>
    <cellStyle name="Heading 2 135" xfId="5297"/>
    <cellStyle name="Heading 2 136" xfId="5298"/>
    <cellStyle name="Heading 2 137" xfId="5299"/>
    <cellStyle name="Heading 2 138" xfId="5300"/>
    <cellStyle name="Heading 2 139" xfId="5301"/>
    <cellStyle name="Heading 2 14" xfId="5302"/>
    <cellStyle name="Heading 2 140" xfId="5303"/>
    <cellStyle name="Heading 2 141" xfId="5304"/>
    <cellStyle name="Heading 2 142" xfId="5305"/>
    <cellStyle name="Heading 2 143" xfId="5306"/>
    <cellStyle name="Heading 2 144" xfId="5307"/>
    <cellStyle name="Heading 2 145" xfId="5308"/>
    <cellStyle name="Heading 2 146" xfId="5309"/>
    <cellStyle name="Heading 2 147" xfId="5310"/>
    <cellStyle name="Heading 2 148" xfId="5311"/>
    <cellStyle name="Heading 2 149" xfId="5312"/>
    <cellStyle name="Heading 2 15" xfId="5313"/>
    <cellStyle name="Heading 2 150" xfId="5314"/>
    <cellStyle name="Heading 2 151" xfId="5315"/>
    <cellStyle name="Heading 2 152" xfId="5316"/>
    <cellStyle name="Heading 2 153" xfId="5317"/>
    <cellStyle name="Heading 2 154" xfId="5318"/>
    <cellStyle name="Heading 2 155" xfId="5319"/>
    <cellStyle name="Heading 2 156" xfId="5320"/>
    <cellStyle name="Heading 2 157" xfId="5321"/>
    <cellStyle name="Heading 2 158" xfId="5322"/>
    <cellStyle name="Heading 2 159" xfId="5323"/>
    <cellStyle name="Heading 2 16" xfId="5324"/>
    <cellStyle name="Heading 2 160" xfId="5325"/>
    <cellStyle name="Heading 2 161" xfId="5326"/>
    <cellStyle name="Heading 2 162" xfId="5327"/>
    <cellStyle name="Heading 2 163" xfId="5328"/>
    <cellStyle name="Heading 2 164" xfId="5329"/>
    <cellStyle name="Heading 2 165" xfId="5330"/>
    <cellStyle name="Heading 2 166" xfId="5331"/>
    <cellStyle name="Heading 2 167" xfId="5332"/>
    <cellStyle name="Heading 2 168" xfId="5333"/>
    <cellStyle name="Heading 2 169" xfId="5334"/>
    <cellStyle name="Heading 2 17" xfId="5335"/>
    <cellStyle name="Heading 2 170" xfId="5336"/>
    <cellStyle name="Heading 2 171" xfId="5337"/>
    <cellStyle name="Heading 2 172" xfId="5338"/>
    <cellStyle name="Heading 2 173" xfId="5339"/>
    <cellStyle name="Heading 2 174" xfId="5340"/>
    <cellStyle name="Heading 2 175" xfId="5341"/>
    <cellStyle name="Heading 2 176" xfId="5342"/>
    <cellStyle name="Heading 2 18" xfId="5343"/>
    <cellStyle name="Heading 2 19" xfId="5344"/>
    <cellStyle name="Heading 2 2" xfId="5345"/>
    <cellStyle name="Heading 2 20" xfId="5346"/>
    <cellStyle name="Heading 2 21" xfId="5347"/>
    <cellStyle name="Heading 2 22" xfId="5348"/>
    <cellStyle name="Heading 2 23" xfId="5349"/>
    <cellStyle name="Heading 2 24" xfId="5350"/>
    <cellStyle name="Heading 2 25" xfId="5351"/>
    <cellStyle name="Heading 2 26" xfId="5352"/>
    <cellStyle name="Heading 2 27" xfId="5353"/>
    <cellStyle name="Heading 2 28" xfId="5354"/>
    <cellStyle name="Heading 2 29" xfId="5355"/>
    <cellStyle name="Heading 2 3" xfId="5356"/>
    <cellStyle name="Heading 2 30" xfId="5357"/>
    <cellStyle name="Heading 2 31" xfId="5358"/>
    <cellStyle name="Heading 2 32" xfId="5359"/>
    <cellStyle name="Heading 2 33" xfId="5360"/>
    <cellStyle name="Heading 2 34" xfId="5361"/>
    <cellStyle name="Heading 2 35" xfId="5362"/>
    <cellStyle name="Heading 2 36" xfId="5363"/>
    <cellStyle name="Heading 2 37" xfId="5364"/>
    <cellStyle name="Heading 2 38" xfId="5365"/>
    <cellStyle name="Heading 2 39" xfId="5366"/>
    <cellStyle name="Heading 2 4" xfId="5367"/>
    <cellStyle name="Heading 2 40" xfId="5368"/>
    <cellStyle name="Heading 2 41" xfId="5369"/>
    <cellStyle name="Heading 2 42" xfId="5370"/>
    <cellStyle name="Heading 2 43" xfId="5371"/>
    <cellStyle name="Heading 2 44" xfId="5372"/>
    <cellStyle name="Heading 2 45" xfId="5373"/>
    <cellStyle name="Heading 2 46" xfId="5374"/>
    <cellStyle name="Heading 2 47" xfId="5375"/>
    <cellStyle name="Heading 2 48" xfId="5376"/>
    <cellStyle name="Heading 2 49" xfId="5377"/>
    <cellStyle name="Heading 2 5" xfId="5378"/>
    <cellStyle name="Heading 2 50" xfId="5379"/>
    <cellStyle name="Heading 2 51" xfId="5380"/>
    <cellStyle name="Heading 2 52" xfId="5381"/>
    <cellStyle name="Heading 2 53" xfId="5382"/>
    <cellStyle name="Heading 2 54" xfId="5383"/>
    <cellStyle name="Heading 2 55" xfId="5384"/>
    <cellStyle name="Heading 2 56" xfId="5385"/>
    <cellStyle name="Heading 2 57" xfId="5386"/>
    <cellStyle name="Heading 2 58" xfId="5387"/>
    <cellStyle name="Heading 2 59" xfId="5388"/>
    <cellStyle name="Heading 2 6" xfId="5389"/>
    <cellStyle name="Heading 2 60" xfId="5390"/>
    <cellStyle name="Heading 2 61" xfId="5391"/>
    <cellStyle name="Heading 2 62" xfId="5392"/>
    <cellStyle name="Heading 2 63" xfId="5393"/>
    <cellStyle name="Heading 2 64" xfId="5394"/>
    <cellStyle name="Heading 2 65" xfId="5395"/>
    <cellStyle name="Heading 2 66" xfId="5396"/>
    <cellStyle name="Heading 2 67" xfId="5397"/>
    <cellStyle name="Heading 2 68" xfId="5398"/>
    <cellStyle name="Heading 2 69" xfId="5399"/>
    <cellStyle name="Heading 2 7" xfId="5400"/>
    <cellStyle name="Heading 2 70" xfId="5401"/>
    <cellStyle name="Heading 2 71" xfId="5402"/>
    <cellStyle name="Heading 2 72" xfId="5403"/>
    <cellStyle name="Heading 2 73" xfId="5404"/>
    <cellStyle name="Heading 2 74" xfId="5405"/>
    <cellStyle name="Heading 2 75" xfId="5406"/>
    <cellStyle name="Heading 2 76" xfId="5407"/>
    <cellStyle name="Heading 2 77" xfId="5408"/>
    <cellStyle name="Heading 2 78" xfId="5409"/>
    <cellStyle name="Heading 2 79" xfId="5410"/>
    <cellStyle name="Heading 2 8" xfId="5411"/>
    <cellStyle name="Heading 2 80" xfId="5412"/>
    <cellStyle name="Heading 2 81" xfId="5413"/>
    <cellStyle name="Heading 2 82" xfId="5414"/>
    <cellStyle name="Heading 2 83" xfId="5415"/>
    <cellStyle name="Heading 2 84" xfId="5416"/>
    <cellStyle name="Heading 2 85" xfId="5417"/>
    <cellStyle name="Heading 2 86" xfId="5418"/>
    <cellStyle name="Heading 2 87" xfId="5419"/>
    <cellStyle name="Heading 2 88" xfId="5420"/>
    <cellStyle name="Heading 2 89" xfId="5421"/>
    <cellStyle name="Heading 2 9" xfId="5422"/>
    <cellStyle name="Heading 2 90" xfId="5423"/>
    <cellStyle name="Heading 2 91" xfId="5424"/>
    <cellStyle name="Heading 2 92" xfId="5425"/>
    <cellStyle name="Heading 2 93" xfId="5426"/>
    <cellStyle name="Heading 2 94" xfId="5427"/>
    <cellStyle name="Heading 2 95" xfId="5428"/>
    <cellStyle name="Heading 2 96" xfId="5429"/>
    <cellStyle name="Heading 2 97" xfId="5430"/>
    <cellStyle name="Heading 2 98" xfId="5431"/>
    <cellStyle name="Heading 2 99" xfId="5432"/>
    <cellStyle name="Heading 3 10" xfId="5433"/>
    <cellStyle name="Heading 3 100" xfId="5434"/>
    <cellStyle name="Heading 3 101" xfId="5435"/>
    <cellStyle name="Heading 3 102" xfId="5436"/>
    <cellStyle name="Heading 3 103" xfId="5437"/>
    <cellStyle name="Heading 3 104" xfId="5438"/>
    <cellStyle name="Heading 3 105" xfId="5439"/>
    <cellStyle name="Heading 3 106" xfId="5440"/>
    <cellStyle name="Heading 3 107" xfId="5441"/>
    <cellStyle name="Heading 3 108" xfId="5442"/>
    <cellStyle name="Heading 3 109" xfId="5443"/>
    <cellStyle name="Heading 3 11" xfId="5444"/>
    <cellStyle name="Heading 3 110" xfId="5445"/>
    <cellStyle name="Heading 3 111" xfId="5446"/>
    <cellStyle name="Heading 3 112" xfId="5447"/>
    <cellStyle name="Heading 3 113" xfId="5448"/>
    <cellStyle name="Heading 3 114" xfId="5449"/>
    <cellStyle name="Heading 3 115" xfId="5450"/>
    <cellStyle name="Heading 3 116" xfId="5451"/>
    <cellStyle name="Heading 3 117" xfId="5452"/>
    <cellStyle name="Heading 3 118" xfId="5453"/>
    <cellStyle name="Heading 3 119" xfId="5454"/>
    <cellStyle name="Heading 3 12" xfId="5455"/>
    <cellStyle name="Heading 3 120" xfId="5456"/>
    <cellStyle name="Heading 3 121" xfId="5457"/>
    <cellStyle name="Heading 3 122" xfId="5458"/>
    <cellStyle name="Heading 3 123" xfId="5459"/>
    <cellStyle name="Heading 3 124" xfId="5460"/>
    <cellStyle name="Heading 3 125" xfId="5461"/>
    <cellStyle name="Heading 3 126" xfId="5462"/>
    <cellStyle name="Heading 3 127" xfId="5463"/>
    <cellStyle name="Heading 3 128" xfId="5464"/>
    <cellStyle name="Heading 3 129" xfId="5465"/>
    <cellStyle name="Heading 3 13" xfId="5466"/>
    <cellStyle name="Heading 3 130" xfId="5467"/>
    <cellStyle name="Heading 3 131" xfId="5468"/>
    <cellStyle name="Heading 3 132" xfId="5469"/>
    <cellStyle name="Heading 3 133" xfId="5470"/>
    <cellStyle name="Heading 3 134" xfId="5471"/>
    <cellStyle name="Heading 3 135" xfId="5472"/>
    <cellStyle name="Heading 3 136" xfId="5473"/>
    <cellStyle name="Heading 3 137" xfId="5474"/>
    <cellStyle name="Heading 3 138" xfId="5475"/>
    <cellStyle name="Heading 3 139" xfId="5476"/>
    <cellStyle name="Heading 3 14" xfId="5477"/>
    <cellStyle name="Heading 3 140" xfId="5478"/>
    <cellStyle name="Heading 3 141" xfId="5479"/>
    <cellStyle name="Heading 3 142" xfId="5480"/>
    <cellStyle name="Heading 3 143" xfId="5481"/>
    <cellStyle name="Heading 3 144" xfId="5482"/>
    <cellStyle name="Heading 3 145" xfId="5483"/>
    <cellStyle name="Heading 3 146" xfId="5484"/>
    <cellStyle name="Heading 3 147" xfId="5485"/>
    <cellStyle name="Heading 3 148" xfId="5486"/>
    <cellStyle name="Heading 3 149" xfId="5487"/>
    <cellStyle name="Heading 3 15" xfId="5488"/>
    <cellStyle name="Heading 3 150" xfId="5489"/>
    <cellStyle name="Heading 3 151" xfId="5490"/>
    <cellStyle name="Heading 3 152" xfId="5491"/>
    <cellStyle name="Heading 3 153" xfId="5492"/>
    <cellStyle name="Heading 3 154" xfId="5493"/>
    <cellStyle name="Heading 3 155" xfId="5494"/>
    <cellStyle name="Heading 3 156" xfId="5495"/>
    <cellStyle name="Heading 3 157" xfId="5496"/>
    <cellStyle name="Heading 3 158" xfId="5497"/>
    <cellStyle name="Heading 3 159" xfId="5498"/>
    <cellStyle name="Heading 3 16" xfId="5499"/>
    <cellStyle name="Heading 3 160" xfId="5500"/>
    <cellStyle name="Heading 3 161" xfId="5501"/>
    <cellStyle name="Heading 3 162" xfId="5502"/>
    <cellStyle name="Heading 3 163" xfId="5503"/>
    <cellStyle name="Heading 3 164" xfId="5504"/>
    <cellStyle name="Heading 3 165" xfId="5505"/>
    <cellStyle name="Heading 3 166" xfId="5506"/>
    <cellStyle name="Heading 3 167" xfId="5507"/>
    <cellStyle name="Heading 3 168" xfId="5508"/>
    <cellStyle name="Heading 3 169" xfId="5509"/>
    <cellStyle name="Heading 3 17" xfId="5510"/>
    <cellStyle name="Heading 3 170" xfId="5511"/>
    <cellStyle name="Heading 3 171" xfId="5512"/>
    <cellStyle name="Heading 3 172" xfId="5513"/>
    <cellStyle name="Heading 3 173" xfId="5514"/>
    <cellStyle name="Heading 3 174" xfId="5515"/>
    <cellStyle name="Heading 3 175" xfId="5516"/>
    <cellStyle name="Heading 3 176" xfId="5517"/>
    <cellStyle name="Heading 3 18" xfId="5518"/>
    <cellStyle name="Heading 3 19" xfId="5519"/>
    <cellStyle name="Heading 3 2" xfId="5520"/>
    <cellStyle name="Heading 3 20" xfId="5521"/>
    <cellStyle name="Heading 3 21" xfId="5522"/>
    <cellStyle name="Heading 3 22" xfId="5523"/>
    <cellStyle name="Heading 3 23" xfId="5524"/>
    <cellStyle name="Heading 3 24" xfId="5525"/>
    <cellStyle name="Heading 3 25" xfId="5526"/>
    <cellStyle name="Heading 3 26" xfId="5527"/>
    <cellStyle name="Heading 3 27" xfId="5528"/>
    <cellStyle name="Heading 3 28" xfId="5529"/>
    <cellStyle name="Heading 3 29" xfId="5530"/>
    <cellStyle name="Heading 3 3" xfId="5531"/>
    <cellStyle name="Heading 3 30" xfId="5532"/>
    <cellStyle name="Heading 3 31" xfId="5533"/>
    <cellStyle name="Heading 3 32" xfId="5534"/>
    <cellStyle name="Heading 3 33" xfId="5535"/>
    <cellStyle name="Heading 3 34" xfId="5536"/>
    <cellStyle name="Heading 3 35" xfId="5537"/>
    <cellStyle name="Heading 3 36" xfId="5538"/>
    <cellStyle name="Heading 3 37" xfId="5539"/>
    <cellStyle name="Heading 3 38" xfId="5540"/>
    <cellStyle name="Heading 3 39" xfId="5541"/>
    <cellStyle name="Heading 3 4" xfId="5542"/>
    <cellStyle name="Heading 3 40" xfId="5543"/>
    <cellStyle name="Heading 3 41" xfId="5544"/>
    <cellStyle name="Heading 3 42" xfId="5545"/>
    <cellStyle name="Heading 3 43" xfId="5546"/>
    <cellStyle name="Heading 3 44" xfId="5547"/>
    <cellStyle name="Heading 3 45" xfId="5548"/>
    <cellStyle name="Heading 3 46" xfId="5549"/>
    <cellStyle name="Heading 3 47" xfId="5550"/>
    <cellStyle name="Heading 3 48" xfId="5551"/>
    <cellStyle name="Heading 3 49" xfId="5552"/>
    <cellStyle name="Heading 3 5" xfId="5553"/>
    <cellStyle name="Heading 3 50" xfId="5554"/>
    <cellStyle name="Heading 3 51" xfId="5555"/>
    <cellStyle name="Heading 3 52" xfId="5556"/>
    <cellStyle name="Heading 3 53" xfId="5557"/>
    <cellStyle name="Heading 3 54" xfId="5558"/>
    <cellStyle name="Heading 3 55" xfId="5559"/>
    <cellStyle name="Heading 3 56" xfId="5560"/>
    <cellStyle name="Heading 3 57" xfId="5561"/>
    <cellStyle name="Heading 3 58" xfId="5562"/>
    <cellStyle name="Heading 3 59" xfId="5563"/>
    <cellStyle name="Heading 3 6" xfId="5564"/>
    <cellStyle name="Heading 3 60" xfId="5565"/>
    <cellStyle name="Heading 3 61" xfId="5566"/>
    <cellStyle name="Heading 3 62" xfId="5567"/>
    <cellStyle name="Heading 3 63" xfId="5568"/>
    <cellStyle name="Heading 3 64" xfId="5569"/>
    <cellStyle name="Heading 3 65" xfId="5570"/>
    <cellStyle name="Heading 3 66" xfId="5571"/>
    <cellStyle name="Heading 3 67" xfId="5572"/>
    <cellStyle name="Heading 3 68" xfId="5573"/>
    <cellStyle name="Heading 3 69" xfId="5574"/>
    <cellStyle name="Heading 3 7" xfId="5575"/>
    <cellStyle name="Heading 3 70" xfId="5576"/>
    <cellStyle name="Heading 3 71" xfId="5577"/>
    <cellStyle name="Heading 3 72" xfId="5578"/>
    <cellStyle name="Heading 3 73" xfId="5579"/>
    <cellStyle name="Heading 3 74" xfId="5580"/>
    <cellStyle name="Heading 3 75" xfId="5581"/>
    <cellStyle name="Heading 3 76" xfId="5582"/>
    <cellStyle name="Heading 3 77" xfId="5583"/>
    <cellStyle name="Heading 3 78" xfId="5584"/>
    <cellStyle name="Heading 3 79" xfId="5585"/>
    <cellStyle name="Heading 3 8" xfId="5586"/>
    <cellStyle name="Heading 3 80" xfId="5587"/>
    <cellStyle name="Heading 3 81" xfId="5588"/>
    <cellStyle name="Heading 3 82" xfId="5589"/>
    <cellStyle name="Heading 3 83" xfId="5590"/>
    <cellStyle name="Heading 3 84" xfId="5591"/>
    <cellStyle name="Heading 3 85" xfId="5592"/>
    <cellStyle name="Heading 3 86" xfId="5593"/>
    <cellStyle name="Heading 3 87" xfId="5594"/>
    <cellStyle name="Heading 3 88" xfId="5595"/>
    <cellStyle name="Heading 3 89" xfId="5596"/>
    <cellStyle name="Heading 3 9" xfId="5597"/>
    <cellStyle name="Heading 3 90" xfId="5598"/>
    <cellStyle name="Heading 3 91" xfId="5599"/>
    <cellStyle name="Heading 3 92" xfId="5600"/>
    <cellStyle name="Heading 3 93" xfId="5601"/>
    <cellStyle name="Heading 3 94" xfId="5602"/>
    <cellStyle name="Heading 3 95" xfId="5603"/>
    <cellStyle name="Heading 3 96" xfId="5604"/>
    <cellStyle name="Heading 3 97" xfId="5605"/>
    <cellStyle name="Heading 3 98" xfId="5606"/>
    <cellStyle name="Heading 3 99" xfId="5607"/>
    <cellStyle name="Heading 4 10" xfId="5608"/>
    <cellStyle name="Heading 4 100" xfId="5609"/>
    <cellStyle name="Heading 4 101" xfId="5610"/>
    <cellStyle name="Heading 4 102" xfId="5611"/>
    <cellStyle name="Heading 4 103" xfId="5612"/>
    <cellStyle name="Heading 4 104" xfId="5613"/>
    <cellStyle name="Heading 4 105" xfId="5614"/>
    <cellStyle name="Heading 4 106" xfId="5615"/>
    <cellStyle name="Heading 4 107" xfId="5616"/>
    <cellStyle name="Heading 4 108" xfId="5617"/>
    <cellStyle name="Heading 4 109" xfId="5618"/>
    <cellStyle name="Heading 4 11" xfId="5619"/>
    <cellStyle name="Heading 4 110" xfId="5620"/>
    <cellStyle name="Heading 4 111" xfId="5621"/>
    <cellStyle name="Heading 4 112" xfId="5622"/>
    <cellStyle name="Heading 4 113" xfId="5623"/>
    <cellStyle name="Heading 4 114" xfId="5624"/>
    <cellStyle name="Heading 4 115" xfId="5625"/>
    <cellStyle name="Heading 4 116" xfId="5626"/>
    <cellStyle name="Heading 4 117" xfId="5627"/>
    <cellStyle name="Heading 4 118" xfId="5628"/>
    <cellStyle name="Heading 4 119" xfId="5629"/>
    <cellStyle name="Heading 4 12" xfId="5630"/>
    <cellStyle name="Heading 4 120" xfId="5631"/>
    <cellStyle name="Heading 4 121" xfId="5632"/>
    <cellStyle name="Heading 4 122" xfId="5633"/>
    <cellStyle name="Heading 4 123" xfId="5634"/>
    <cellStyle name="Heading 4 124" xfId="5635"/>
    <cellStyle name="Heading 4 125" xfId="5636"/>
    <cellStyle name="Heading 4 126" xfId="5637"/>
    <cellStyle name="Heading 4 127" xfId="5638"/>
    <cellStyle name="Heading 4 128" xfId="5639"/>
    <cellStyle name="Heading 4 129" xfId="5640"/>
    <cellStyle name="Heading 4 13" xfId="5641"/>
    <cellStyle name="Heading 4 130" xfId="5642"/>
    <cellStyle name="Heading 4 131" xfId="5643"/>
    <cellStyle name="Heading 4 132" xfId="5644"/>
    <cellStyle name="Heading 4 133" xfId="5645"/>
    <cellStyle name="Heading 4 134" xfId="5646"/>
    <cellStyle name="Heading 4 135" xfId="5647"/>
    <cellStyle name="Heading 4 136" xfId="5648"/>
    <cellStyle name="Heading 4 137" xfId="5649"/>
    <cellStyle name="Heading 4 138" xfId="5650"/>
    <cellStyle name="Heading 4 139" xfId="5651"/>
    <cellStyle name="Heading 4 14" xfId="5652"/>
    <cellStyle name="Heading 4 140" xfId="5653"/>
    <cellStyle name="Heading 4 141" xfId="5654"/>
    <cellStyle name="Heading 4 142" xfId="5655"/>
    <cellStyle name="Heading 4 143" xfId="5656"/>
    <cellStyle name="Heading 4 144" xfId="5657"/>
    <cellStyle name="Heading 4 145" xfId="5658"/>
    <cellStyle name="Heading 4 146" xfId="5659"/>
    <cellStyle name="Heading 4 147" xfId="5660"/>
    <cellStyle name="Heading 4 148" xfId="5661"/>
    <cellStyle name="Heading 4 149" xfId="5662"/>
    <cellStyle name="Heading 4 15" xfId="5663"/>
    <cellStyle name="Heading 4 150" xfId="5664"/>
    <cellStyle name="Heading 4 151" xfId="5665"/>
    <cellStyle name="Heading 4 152" xfId="5666"/>
    <cellStyle name="Heading 4 153" xfId="5667"/>
    <cellStyle name="Heading 4 154" xfId="5668"/>
    <cellStyle name="Heading 4 155" xfId="5669"/>
    <cellStyle name="Heading 4 156" xfId="5670"/>
    <cellStyle name="Heading 4 157" xfId="5671"/>
    <cellStyle name="Heading 4 158" xfId="5672"/>
    <cellStyle name="Heading 4 159" xfId="5673"/>
    <cellStyle name="Heading 4 16" xfId="5674"/>
    <cellStyle name="Heading 4 160" xfId="5675"/>
    <cellStyle name="Heading 4 161" xfId="5676"/>
    <cellStyle name="Heading 4 162" xfId="5677"/>
    <cellStyle name="Heading 4 163" xfId="5678"/>
    <cellStyle name="Heading 4 164" xfId="5679"/>
    <cellStyle name="Heading 4 165" xfId="5680"/>
    <cellStyle name="Heading 4 166" xfId="5681"/>
    <cellStyle name="Heading 4 167" xfId="5682"/>
    <cellStyle name="Heading 4 168" xfId="5683"/>
    <cellStyle name="Heading 4 169" xfId="5684"/>
    <cellStyle name="Heading 4 17" xfId="5685"/>
    <cellStyle name="Heading 4 170" xfId="5686"/>
    <cellStyle name="Heading 4 171" xfId="5687"/>
    <cellStyle name="Heading 4 172" xfId="5688"/>
    <cellStyle name="Heading 4 173" xfId="5689"/>
    <cellStyle name="Heading 4 174" xfId="5690"/>
    <cellStyle name="Heading 4 175" xfId="5691"/>
    <cellStyle name="Heading 4 176" xfId="5692"/>
    <cellStyle name="Heading 4 18" xfId="5693"/>
    <cellStyle name="Heading 4 19" xfId="5694"/>
    <cellStyle name="Heading 4 2" xfId="5695"/>
    <cellStyle name="Heading 4 20" xfId="5696"/>
    <cellStyle name="Heading 4 21" xfId="5697"/>
    <cellStyle name="Heading 4 22" xfId="5698"/>
    <cellStyle name="Heading 4 23" xfId="5699"/>
    <cellStyle name="Heading 4 24" xfId="5700"/>
    <cellStyle name="Heading 4 25" xfId="5701"/>
    <cellStyle name="Heading 4 26" xfId="5702"/>
    <cellStyle name="Heading 4 27" xfId="5703"/>
    <cellStyle name="Heading 4 28" xfId="5704"/>
    <cellStyle name="Heading 4 29" xfId="5705"/>
    <cellStyle name="Heading 4 3" xfId="5706"/>
    <cellStyle name="Heading 4 30" xfId="5707"/>
    <cellStyle name="Heading 4 31" xfId="5708"/>
    <cellStyle name="Heading 4 32" xfId="5709"/>
    <cellStyle name="Heading 4 33" xfId="5710"/>
    <cellStyle name="Heading 4 34" xfId="5711"/>
    <cellStyle name="Heading 4 35" xfId="5712"/>
    <cellStyle name="Heading 4 36" xfId="5713"/>
    <cellStyle name="Heading 4 37" xfId="5714"/>
    <cellStyle name="Heading 4 38" xfId="5715"/>
    <cellStyle name="Heading 4 39" xfId="5716"/>
    <cellStyle name="Heading 4 4" xfId="5717"/>
    <cellStyle name="Heading 4 40" xfId="5718"/>
    <cellStyle name="Heading 4 41" xfId="5719"/>
    <cellStyle name="Heading 4 42" xfId="5720"/>
    <cellStyle name="Heading 4 43" xfId="5721"/>
    <cellStyle name="Heading 4 44" xfId="5722"/>
    <cellStyle name="Heading 4 45" xfId="5723"/>
    <cellStyle name="Heading 4 46" xfId="5724"/>
    <cellStyle name="Heading 4 47" xfId="5725"/>
    <cellStyle name="Heading 4 48" xfId="5726"/>
    <cellStyle name="Heading 4 49" xfId="5727"/>
    <cellStyle name="Heading 4 5" xfId="5728"/>
    <cellStyle name="Heading 4 50" xfId="5729"/>
    <cellStyle name="Heading 4 51" xfId="5730"/>
    <cellStyle name="Heading 4 52" xfId="5731"/>
    <cellStyle name="Heading 4 53" xfId="5732"/>
    <cellStyle name="Heading 4 54" xfId="5733"/>
    <cellStyle name="Heading 4 55" xfId="5734"/>
    <cellStyle name="Heading 4 56" xfId="5735"/>
    <cellStyle name="Heading 4 57" xfId="5736"/>
    <cellStyle name="Heading 4 58" xfId="5737"/>
    <cellStyle name="Heading 4 59" xfId="5738"/>
    <cellStyle name="Heading 4 6" xfId="5739"/>
    <cellStyle name="Heading 4 60" xfId="5740"/>
    <cellStyle name="Heading 4 61" xfId="5741"/>
    <cellStyle name="Heading 4 62" xfId="5742"/>
    <cellStyle name="Heading 4 63" xfId="5743"/>
    <cellStyle name="Heading 4 64" xfId="5744"/>
    <cellStyle name="Heading 4 65" xfId="5745"/>
    <cellStyle name="Heading 4 66" xfId="5746"/>
    <cellStyle name="Heading 4 67" xfId="5747"/>
    <cellStyle name="Heading 4 68" xfId="5748"/>
    <cellStyle name="Heading 4 69" xfId="5749"/>
    <cellStyle name="Heading 4 7" xfId="5750"/>
    <cellStyle name="Heading 4 70" xfId="5751"/>
    <cellStyle name="Heading 4 71" xfId="5752"/>
    <cellStyle name="Heading 4 72" xfId="5753"/>
    <cellStyle name="Heading 4 73" xfId="5754"/>
    <cellStyle name="Heading 4 74" xfId="5755"/>
    <cellStyle name="Heading 4 75" xfId="5756"/>
    <cellStyle name="Heading 4 76" xfId="5757"/>
    <cellStyle name="Heading 4 77" xfId="5758"/>
    <cellStyle name="Heading 4 78" xfId="5759"/>
    <cellStyle name="Heading 4 79" xfId="5760"/>
    <cellStyle name="Heading 4 8" xfId="5761"/>
    <cellStyle name="Heading 4 80" xfId="5762"/>
    <cellStyle name="Heading 4 81" xfId="5763"/>
    <cellStyle name="Heading 4 82" xfId="5764"/>
    <cellStyle name="Heading 4 83" xfId="5765"/>
    <cellStyle name="Heading 4 84" xfId="5766"/>
    <cellStyle name="Heading 4 85" xfId="5767"/>
    <cellStyle name="Heading 4 86" xfId="5768"/>
    <cellStyle name="Heading 4 87" xfId="5769"/>
    <cellStyle name="Heading 4 88" xfId="5770"/>
    <cellStyle name="Heading 4 89" xfId="5771"/>
    <cellStyle name="Heading 4 9" xfId="5772"/>
    <cellStyle name="Heading 4 90" xfId="5773"/>
    <cellStyle name="Heading 4 91" xfId="5774"/>
    <cellStyle name="Heading 4 92" xfId="5775"/>
    <cellStyle name="Heading 4 93" xfId="5776"/>
    <cellStyle name="Heading 4 94" xfId="5777"/>
    <cellStyle name="Heading 4 95" xfId="5778"/>
    <cellStyle name="Heading 4 96" xfId="5779"/>
    <cellStyle name="Heading 4 97" xfId="5780"/>
    <cellStyle name="Heading 4 98" xfId="5781"/>
    <cellStyle name="Heading 4 99" xfId="5782"/>
    <cellStyle name="Input 10" xfId="5783"/>
    <cellStyle name="Input 100" xfId="5784"/>
    <cellStyle name="Input 101" xfId="5785"/>
    <cellStyle name="Input 102" xfId="5786"/>
    <cellStyle name="Input 103" xfId="5787"/>
    <cellStyle name="Input 104" xfId="5788"/>
    <cellStyle name="Input 105" xfId="5789"/>
    <cellStyle name="Input 106" xfId="5790"/>
    <cellStyle name="Input 107" xfId="5791"/>
    <cellStyle name="Input 108" xfId="5792"/>
    <cellStyle name="Input 109" xfId="5793"/>
    <cellStyle name="Input 11" xfId="5794"/>
    <cellStyle name="Input 110" xfId="5795"/>
    <cellStyle name="Input 111" xfId="5796"/>
    <cellStyle name="Input 112" xfId="5797"/>
    <cellStyle name="Input 113" xfId="5798"/>
    <cellStyle name="Input 114" xfId="5799"/>
    <cellStyle name="Input 115" xfId="5800"/>
    <cellStyle name="Input 116" xfId="5801"/>
    <cellStyle name="Input 117" xfId="5802"/>
    <cellStyle name="Input 118" xfId="5803"/>
    <cellStyle name="Input 119" xfId="5804"/>
    <cellStyle name="Input 12" xfId="5805"/>
    <cellStyle name="Input 120" xfId="5806"/>
    <cellStyle name="Input 121" xfId="5807"/>
    <cellStyle name="Input 122" xfId="5808"/>
    <cellStyle name="Input 123" xfId="5809"/>
    <cellStyle name="Input 124" xfId="5810"/>
    <cellStyle name="Input 125" xfId="5811"/>
    <cellStyle name="Input 126" xfId="5812"/>
    <cellStyle name="Input 127" xfId="5813"/>
    <cellStyle name="Input 128" xfId="5814"/>
    <cellStyle name="Input 129" xfId="5815"/>
    <cellStyle name="Input 13" xfId="5816"/>
    <cellStyle name="Input 130" xfId="5817"/>
    <cellStyle name="Input 131" xfId="5818"/>
    <cellStyle name="Input 132" xfId="5819"/>
    <cellStyle name="Input 133" xfId="5820"/>
    <cellStyle name="Input 134" xfId="5821"/>
    <cellStyle name="Input 135" xfId="5822"/>
    <cellStyle name="Input 136" xfId="5823"/>
    <cellStyle name="Input 137" xfId="5824"/>
    <cellStyle name="Input 138" xfId="5825"/>
    <cellStyle name="Input 139" xfId="5826"/>
    <cellStyle name="Input 14" xfId="5827"/>
    <cellStyle name="Input 140" xfId="5828"/>
    <cellStyle name="Input 141" xfId="5829"/>
    <cellStyle name="Input 142" xfId="5830"/>
    <cellStyle name="Input 143" xfId="5831"/>
    <cellStyle name="Input 144" xfId="5832"/>
    <cellStyle name="Input 145" xfId="5833"/>
    <cellStyle name="Input 146" xfId="5834"/>
    <cellStyle name="Input 147" xfId="5835"/>
    <cellStyle name="Input 148" xfId="5836"/>
    <cellStyle name="Input 149" xfId="5837"/>
    <cellStyle name="Input 15" xfId="5838"/>
    <cellStyle name="Input 150" xfId="5839"/>
    <cellStyle name="Input 151" xfId="5840"/>
    <cellStyle name="Input 152" xfId="5841"/>
    <cellStyle name="Input 153" xfId="5842"/>
    <cellStyle name="Input 154" xfId="5843"/>
    <cellStyle name="Input 155" xfId="5844"/>
    <cellStyle name="Input 156" xfId="5845"/>
    <cellStyle name="Input 157" xfId="5846"/>
    <cellStyle name="Input 158" xfId="5847"/>
    <cellStyle name="Input 159" xfId="5848"/>
    <cellStyle name="Input 16" xfId="5849"/>
    <cellStyle name="Input 160" xfId="5850"/>
    <cellStyle name="Input 161" xfId="5851"/>
    <cellStyle name="Input 162" xfId="5852"/>
    <cellStyle name="Input 163" xfId="5853"/>
    <cellStyle name="Input 164" xfId="5854"/>
    <cellStyle name="Input 165" xfId="5855"/>
    <cellStyle name="Input 166" xfId="5856"/>
    <cellStyle name="Input 167" xfId="5857"/>
    <cellStyle name="Input 168" xfId="5858"/>
    <cellStyle name="Input 169" xfId="5859"/>
    <cellStyle name="Input 17" xfId="5860"/>
    <cellStyle name="Input 170" xfId="5861"/>
    <cellStyle name="Input 171" xfId="5862"/>
    <cellStyle name="Input 172" xfId="5863"/>
    <cellStyle name="Input 173" xfId="5864"/>
    <cellStyle name="Input 174" xfId="5865"/>
    <cellStyle name="Input 175" xfId="5866"/>
    <cellStyle name="Input 176" xfId="5867"/>
    <cellStyle name="Input 18" xfId="5868"/>
    <cellStyle name="Input 19" xfId="5869"/>
    <cellStyle name="Input 2" xfId="5870"/>
    <cellStyle name="Input 20" xfId="5871"/>
    <cellStyle name="Input 21" xfId="5872"/>
    <cellStyle name="Input 22" xfId="5873"/>
    <cellStyle name="Input 23" xfId="5874"/>
    <cellStyle name="Input 24" xfId="5875"/>
    <cellStyle name="Input 25" xfId="5876"/>
    <cellStyle name="Input 26" xfId="5877"/>
    <cellStyle name="Input 27" xfId="5878"/>
    <cellStyle name="Input 28" xfId="5879"/>
    <cellStyle name="Input 29" xfId="5880"/>
    <cellStyle name="Input 3" xfId="5881"/>
    <cellStyle name="Input 30" xfId="5882"/>
    <cellStyle name="Input 31" xfId="5883"/>
    <cellStyle name="Input 32" xfId="5884"/>
    <cellStyle name="Input 33" xfId="5885"/>
    <cellStyle name="Input 34" xfId="5886"/>
    <cellStyle name="Input 35" xfId="5887"/>
    <cellStyle name="Input 36" xfId="5888"/>
    <cellStyle name="Input 37" xfId="5889"/>
    <cellStyle name="Input 38" xfId="5890"/>
    <cellStyle name="Input 39" xfId="5891"/>
    <cellStyle name="Input 4" xfId="5892"/>
    <cellStyle name="Input 40" xfId="5893"/>
    <cellStyle name="Input 41" xfId="5894"/>
    <cellStyle name="Input 42" xfId="5895"/>
    <cellStyle name="Input 43" xfId="5896"/>
    <cellStyle name="Input 44" xfId="5897"/>
    <cellStyle name="Input 45" xfId="5898"/>
    <cellStyle name="Input 46" xfId="5899"/>
    <cellStyle name="Input 47" xfId="5900"/>
    <cellStyle name="Input 48" xfId="5901"/>
    <cellStyle name="Input 49" xfId="5902"/>
    <cellStyle name="Input 5" xfId="5903"/>
    <cellStyle name="Input 50" xfId="5904"/>
    <cellStyle name="Input 51" xfId="5905"/>
    <cellStyle name="Input 52" xfId="5906"/>
    <cellStyle name="Input 53" xfId="5907"/>
    <cellStyle name="Input 54" xfId="5908"/>
    <cellStyle name="Input 55" xfId="5909"/>
    <cellStyle name="Input 56" xfId="5910"/>
    <cellStyle name="Input 57" xfId="5911"/>
    <cellStyle name="Input 58" xfId="5912"/>
    <cellStyle name="Input 59" xfId="5913"/>
    <cellStyle name="Input 6" xfId="5914"/>
    <cellStyle name="Input 60" xfId="5915"/>
    <cellStyle name="Input 61" xfId="5916"/>
    <cellStyle name="Input 62" xfId="5917"/>
    <cellStyle name="Input 63" xfId="5918"/>
    <cellStyle name="Input 64" xfId="5919"/>
    <cellStyle name="Input 65" xfId="5920"/>
    <cellStyle name="Input 66" xfId="5921"/>
    <cellStyle name="Input 67" xfId="5922"/>
    <cellStyle name="Input 68" xfId="5923"/>
    <cellStyle name="Input 69" xfId="5924"/>
    <cellStyle name="Input 7" xfId="5925"/>
    <cellStyle name="Input 70" xfId="5926"/>
    <cellStyle name="Input 71" xfId="5927"/>
    <cellStyle name="Input 72" xfId="5928"/>
    <cellStyle name="Input 73" xfId="5929"/>
    <cellStyle name="Input 74" xfId="5930"/>
    <cellStyle name="Input 75" xfId="5931"/>
    <cellStyle name="Input 76" xfId="5932"/>
    <cellStyle name="Input 77" xfId="5933"/>
    <cellStyle name="Input 78" xfId="5934"/>
    <cellStyle name="Input 79" xfId="5935"/>
    <cellStyle name="Input 8" xfId="5936"/>
    <cellStyle name="Input 80" xfId="5937"/>
    <cellStyle name="Input 81" xfId="5938"/>
    <cellStyle name="Input 82" xfId="5939"/>
    <cellStyle name="Input 83" xfId="5940"/>
    <cellStyle name="Input 84" xfId="5941"/>
    <cellStyle name="Input 85" xfId="5942"/>
    <cellStyle name="Input 86" xfId="5943"/>
    <cellStyle name="Input 87" xfId="5944"/>
    <cellStyle name="Input 88" xfId="5945"/>
    <cellStyle name="Input 89" xfId="5946"/>
    <cellStyle name="Input 9" xfId="5947"/>
    <cellStyle name="Input 90" xfId="5948"/>
    <cellStyle name="Input 91" xfId="5949"/>
    <cellStyle name="Input 92" xfId="5950"/>
    <cellStyle name="Input 93" xfId="5951"/>
    <cellStyle name="Input 94" xfId="5952"/>
    <cellStyle name="Input 95" xfId="5953"/>
    <cellStyle name="Input 96" xfId="5954"/>
    <cellStyle name="Input 97" xfId="5955"/>
    <cellStyle name="Input 98" xfId="5956"/>
    <cellStyle name="Input 99" xfId="5957"/>
    <cellStyle name="Linked Cell 10" xfId="5958"/>
    <cellStyle name="Linked Cell 100" xfId="5959"/>
    <cellStyle name="Linked Cell 101" xfId="5960"/>
    <cellStyle name="Linked Cell 102" xfId="5961"/>
    <cellStyle name="Linked Cell 103" xfId="5962"/>
    <cellStyle name="Linked Cell 104" xfId="5963"/>
    <cellStyle name="Linked Cell 105" xfId="5964"/>
    <cellStyle name="Linked Cell 106" xfId="5965"/>
    <cellStyle name="Linked Cell 107" xfId="5966"/>
    <cellStyle name="Linked Cell 108" xfId="5967"/>
    <cellStyle name="Linked Cell 109" xfId="5968"/>
    <cellStyle name="Linked Cell 11" xfId="5969"/>
    <cellStyle name="Linked Cell 110" xfId="5970"/>
    <cellStyle name="Linked Cell 111" xfId="5971"/>
    <cellStyle name="Linked Cell 112" xfId="5972"/>
    <cellStyle name="Linked Cell 113" xfId="5973"/>
    <cellStyle name="Linked Cell 114" xfId="5974"/>
    <cellStyle name="Linked Cell 115" xfId="5975"/>
    <cellStyle name="Linked Cell 116" xfId="5976"/>
    <cellStyle name="Linked Cell 117" xfId="5977"/>
    <cellStyle name="Linked Cell 118" xfId="5978"/>
    <cellStyle name="Linked Cell 119" xfId="5979"/>
    <cellStyle name="Linked Cell 12" xfId="5980"/>
    <cellStyle name="Linked Cell 120" xfId="5981"/>
    <cellStyle name="Linked Cell 121" xfId="5982"/>
    <cellStyle name="Linked Cell 122" xfId="5983"/>
    <cellStyle name="Linked Cell 123" xfId="5984"/>
    <cellStyle name="Linked Cell 124" xfId="5985"/>
    <cellStyle name="Linked Cell 125" xfId="5986"/>
    <cellStyle name="Linked Cell 126" xfId="5987"/>
    <cellStyle name="Linked Cell 127" xfId="5988"/>
    <cellStyle name="Linked Cell 128" xfId="5989"/>
    <cellStyle name="Linked Cell 129" xfId="5990"/>
    <cellStyle name="Linked Cell 13" xfId="5991"/>
    <cellStyle name="Linked Cell 130" xfId="5992"/>
    <cellStyle name="Linked Cell 131" xfId="5993"/>
    <cellStyle name="Linked Cell 132" xfId="5994"/>
    <cellStyle name="Linked Cell 133" xfId="5995"/>
    <cellStyle name="Linked Cell 134" xfId="5996"/>
    <cellStyle name="Linked Cell 135" xfId="5997"/>
    <cellStyle name="Linked Cell 136" xfId="5998"/>
    <cellStyle name="Linked Cell 137" xfId="5999"/>
    <cellStyle name="Linked Cell 138" xfId="6000"/>
    <cellStyle name="Linked Cell 139" xfId="6001"/>
    <cellStyle name="Linked Cell 14" xfId="6002"/>
    <cellStyle name="Linked Cell 140" xfId="6003"/>
    <cellStyle name="Linked Cell 141" xfId="6004"/>
    <cellStyle name="Linked Cell 142" xfId="6005"/>
    <cellStyle name="Linked Cell 143" xfId="6006"/>
    <cellStyle name="Linked Cell 144" xfId="6007"/>
    <cellStyle name="Linked Cell 145" xfId="6008"/>
    <cellStyle name="Linked Cell 146" xfId="6009"/>
    <cellStyle name="Linked Cell 147" xfId="6010"/>
    <cellStyle name="Linked Cell 148" xfId="6011"/>
    <cellStyle name="Linked Cell 149" xfId="6012"/>
    <cellStyle name="Linked Cell 15" xfId="6013"/>
    <cellStyle name="Linked Cell 150" xfId="6014"/>
    <cellStyle name="Linked Cell 151" xfId="6015"/>
    <cellStyle name="Linked Cell 152" xfId="6016"/>
    <cellStyle name="Linked Cell 153" xfId="6017"/>
    <cellStyle name="Linked Cell 154" xfId="6018"/>
    <cellStyle name="Linked Cell 155" xfId="6019"/>
    <cellStyle name="Linked Cell 156" xfId="6020"/>
    <cellStyle name="Linked Cell 157" xfId="6021"/>
    <cellStyle name="Linked Cell 158" xfId="6022"/>
    <cellStyle name="Linked Cell 159" xfId="6023"/>
    <cellStyle name="Linked Cell 16" xfId="6024"/>
    <cellStyle name="Linked Cell 160" xfId="6025"/>
    <cellStyle name="Linked Cell 161" xfId="6026"/>
    <cellStyle name="Linked Cell 162" xfId="6027"/>
    <cellStyle name="Linked Cell 163" xfId="6028"/>
    <cellStyle name="Linked Cell 164" xfId="6029"/>
    <cellStyle name="Linked Cell 165" xfId="6030"/>
    <cellStyle name="Linked Cell 166" xfId="6031"/>
    <cellStyle name="Linked Cell 167" xfId="6032"/>
    <cellStyle name="Linked Cell 168" xfId="6033"/>
    <cellStyle name="Linked Cell 169" xfId="6034"/>
    <cellStyle name="Linked Cell 17" xfId="6035"/>
    <cellStyle name="Linked Cell 170" xfId="6036"/>
    <cellStyle name="Linked Cell 171" xfId="6037"/>
    <cellStyle name="Linked Cell 172" xfId="6038"/>
    <cellStyle name="Linked Cell 173" xfId="6039"/>
    <cellStyle name="Linked Cell 174" xfId="6040"/>
    <cellStyle name="Linked Cell 175" xfId="6041"/>
    <cellStyle name="Linked Cell 176" xfId="6042"/>
    <cellStyle name="Linked Cell 18" xfId="6043"/>
    <cellStyle name="Linked Cell 19" xfId="6044"/>
    <cellStyle name="Linked Cell 2" xfId="6045"/>
    <cellStyle name="Linked Cell 20" xfId="6046"/>
    <cellStyle name="Linked Cell 21" xfId="6047"/>
    <cellStyle name="Linked Cell 22" xfId="6048"/>
    <cellStyle name="Linked Cell 23" xfId="6049"/>
    <cellStyle name="Linked Cell 24" xfId="6050"/>
    <cellStyle name="Linked Cell 25" xfId="6051"/>
    <cellStyle name="Linked Cell 26" xfId="6052"/>
    <cellStyle name="Linked Cell 27" xfId="6053"/>
    <cellStyle name="Linked Cell 28" xfId="6054"/>
    <cellStyle name="Linked Cell 29" xfId="6055"/>
    <cellStyle name="Linked Cell 3" xfId="6056"/>
    <cellStyle name="Linked Cell 30" xfId="6057"/>
    <cellStyle name="Linked Cell 31" xfId="6058"/>
    <cellStyle name="Linked Cell 32" xfId="6059"/>
    <cellStyle name="Linked Cell 33" xfId="6060"/>
    <cellStyle name="Linked Cell 34" xfId="6061"/>
    <cellStyle name="Linked Cell 35" xfId="6062"/>
    <cellStyle name="Linked Cell 36" xfId="6063"/>
    <cellStyle name="Linked Cell 37" xfId="6064"/>
    <cellStyle name="Linked Cell 38" xfId="6065"/>
    <cellStyle name="Linked Cell 39" xfId="6066"/>
    <cellStyle name="Linked Cell 4" xfId="6067"/>
    <cellStyle name="Linked Cell 40" xfId="6068"/>
    <cellStyle name="Linked Cell 41" xfId="6069"/>
    <cellStyle name="Linked Cell 42" xfId="6070"/>
    <cellStyle name="Linked Cell 43" xfId="6071"/>
    <cellStyle name="Linked Cell 44" xfId="6072"/>
    <cellStyle name="Linked Cell 45" xfId="6073"/>
    <cellStyle name="Linked Cell 46" xfId="6074"/>
    <cellStyle name="Linked Cell 47" xfId="6075"/>
    <cellStyle name="Linked Cell 48" xfId="6076"/>
    <cellStyle name="Linked Cell 49" xfId="6077"/>
    <cellStyle name="Linked Cell 5" xfId="6078"/>
    <cellStyle name="Linked Cell 50" xfId="6079"/>
    <cellStyle name="Linked Cell 51" xfId="6080"/>
    <cellStyle name="Linked Cell 52" xfId="6081"/>
    <cellStyle name="Linked Cell 53" xfId="6082"/>
    <cellStyle name="Linked Cell 54" xfId="6083"/>
    <cellStyle name="Linked Cell 55" xfId="6084"/>
    <cellStyle name="Linked Cell 56" xfId="6085"/>
    <cellStyle name="Linked Cell 57" xfId="6086"/>
    <cellStyle name="Linked Cell 58" xfId="6087"/>
    <cellStyle name="Linked Cell 59" xfId="6088"/>
    <cellStyle name="Linked Cell 6" xfId="6089"/>
    <cellStyle name="Linked Cell 60" xfId="6090"/>
    <cellStyle name="Linked Cell 61" xfId="6091"/>
    <cellStyle name="Linked Cell 62" xfId="6092"/>
    <cellStyle name="Linked Cell 63" xfId="6093"/>
    <cellStyle name="Linked Cell 64" xfId="6094"/>
    <cellStyle name="Linked Cell 65" xfId="6095"/>
    <cellStyle name="Linked Cell 66" xfId="6096"/>
    <cellStyle name="Linked Cell 67" xfId="6097"/>
    <cellStyle name="Linked Cell 68" xfId="6098"/>
    <cellStyle name="Linked Cell 69" xfId="6099"/>
    <cellStyle name="Linked Cell 7" xfId="6100"/>
    <cellStyle name="Linked Cell 70" xfId="6101"/>
    <cellStyle name="Linked Cell 71" xfId="6102"/>
    <cellStyle name="Linked Cell 72" xfId="6103"/>
    <cellStyle name="Linked Cell 73" xfId="6104"/>
    <cellStyle name="Linked Cell 74" xfId="6105"/>
    <cellStyle name="Linked Cell 75" xfId="6106"/>
    <cellStyle name="Linked Cell 76" xfId="6107"/>
    <cellStyle name="Linked Cell 77" xfId="6108"/>
    <cellStyle name="Linked Cell 78" xfId="6109"/>
    <cellStyle name="Linked Cell 79" xfId="6110"/>
    <cellStyle name="Linked Cell 8" xfId="6111"/>
    <cellStyle name="Linked Cell 80" xfId="6112"/>
    <cellStyle name="Linked Cell 81" xfId="6113"/>
    <cellStyle name="Linked Cell 82" xfId="6114"/>
    <cellStyle name="Linked Cell 83" xfId="6115"/>
    <cellStyle name="Linked Cell 84" xfId="6116"/>
    <cellStyle name="Linked Cell 85" xfId="6117"/>
    <cellStyle name="Linked Cell 86" xfId="6118"/>
    <cellStyle name="Linked Cell 87" xfId="6119"/>
    <cellStyle name="Linked Cell 88" xfId="6120"/>
    <cellStyle name="Linked Cell 89" xfId="6121"/>
    <cellStyle name="Linked Cell 9" xfId="6122"/>
    <cellStyle name="Linked Cell 90" xfId="6123"/>
    <cellStyle name="Linked Cell 91" xfId="6124"/>
    <cellStyle name="Linked Cell 92" xfId="6125"/>
    <cellStyle name="Linked Cell 93" xfId="6126"/>
    <cellStyle name="Linked Cell 94" xfId="6127"/>
    <cellStyle name="Linked Cell 95" xfId="6128"/>
    <cellStyle name="Linked Cell 96" xfId="6129"/>
    <cellStyle name="Linked Cell 97" xfId="6130"/>
    <cellStyle name="Linked Cell 98" xfId="6131"/>
    <cellStyle name="Linked Cell 99" xfId="6132"/>
    <cellStyle name="N_I_i" xfId="6133"/>
    <cellStyle name="N_IPP _IPP 14082015_IPP 14082015_IPP16082015 (1)_IPP19082015_IPP19082015_IPP19082015_IPP19082015_IPP19082015_IPP19082015_IPP19082015_IPP19082015_IPP22082015_IPP26082015_IPP02092015" xfId="6134"/>
    <cellStyle name="Neutral 10" xfId="6135"/>
    <cellStyle name="Neutral 100" xfId="6136"/>
    <cellStyle name="Neutral 101" xfId="6137"/>
    <cellStyle name="Neutral 102" xfId="6138"/>
    <cellStyle name="Neutral 103" xfId="6139"/>
    <cellStyle name="Neutral 104" xfId="6140"/>
    <cellStyle name="Neutral 105" xfId="6141"/>
    <cellStyle name="Neutral 106" xfId="6142"/>
    <cellStyle name="Neutral 107" xfId="6143"/>
    <cellStyle name="Neutral 108" xfId="6144"/>
    <cellStyle name="Neutral 109" xfId="6145"/>
    <cellStyle name="Neutral 11" xfId="6146"/>
    <cellStyle name="Neutral 110" xfId="6147"/>
    <cellStyle name="Neutral 111" xfId="6148"/>
    <cellStyle name="Neutral 112" xfId="6149"/>
    <cellStyle name="Neutral 113" xfId="6150"/>
    <cellStyle name="Neutral 114" xfId="6151"/>
    <cellStyle name="Neutral 115" xfId="6152"/>
    <cellStyle name="Neutral 116" xfId="6153"/>
    <cellStyle name="Neutral 117" xfId="6154"/>
    <cellStyle name="Neutral 118" xfId="6155"/>
    <cellStyle name="Neutral 119" xfId="6156"/>
    <cellStyle name="Neutral 12" xfId="6157"/>
    <cellStyle name="Neutral 120" xfId="6158"/>
    <cellStyle name="Neutral 121" xfId="6159"/>
    <cellStyle name="Neutral 122" xfId="6160"/>
    <cellStyle name="Neutral 123" xfId="6161"/>
    <cellStyle name="Neutral 124" xfId="6162"/>
    <cellStyle name="Neutral 125" xfId="6163"/>
    <cellStyle name="Neutral 126" xfId="6164"/>
    <cellStyle name="Neutral 127" xfId="6165"/>
    <cellStyle name="Neutral 128" xfId="6166"/>
    <cellStyle name="Neutral 129" xfId="6167"/>
    <cellStyle name="Neutral 13" xfId="6168"/>
    <cellStyle name="Neutral 130" xfId="6169"/>
    <cellStyle name="Neutral 131" xfId="6170"/>
    <cellStyle name="Neutral 132" xfId="6171"/>
    <cellStyle name="Neutral 133" xfId="6172"/>
    <cellStyle name="Neutral 134" xfId="6173"/>
    <cellStyle name="Neutral 135" xfId="6174"/>
    <cellStyle name="Neutral 136" xfId="6175"/>
    <cellStyle name="Neutral 137" xfId="6176"/>
    <cellStyle name="Neutral 138" xfId="6177"/>
    <cellStyle name="Neutral 139" xfId="6178"/>
    <cellStyle name="Neutral 14" xfId="6179"/>
    <cellStyle name="Neutral 140" xfId="6180"/>
    <cellStyle name="Neutral 141" xfId="6181"/>
    <cellStyle name="Neutral 142" xfId="6182"/>
    <cellStyle name="Neutral 143" xfId="6183"/>
    <cellStyle name="Neutral 144" xfId="6184"/>
    <cellStyle name="Neutral 145" xfId="6185"/>
    <cellStyle name="Neutral 146" xfId="6186"/>
    <cellStyle name="Neutral 147" xfId="6187"/>
    <cellStyle name="Neutral 148" xfId="6188"/>
    <cellStyle name="Neutral 149" xfId="6189"/>
    <cellStyle name="Neutral 15" xfId="6190"/>
    <cellStyle name="Neutral 150" xfId="6191"/>
    <cellStyle name="Neutral 151" xfId="6192"/>
    <cellStyle name="Neutral 152" xfId="6193"/>
    <cellStyle name="Neutral 153" xfId="6194"/>
    <cellStyle name="Neutral 154" xfId="6195"/>
    <cellStyle name="Neutral 155" xfId="6196"/>
    <cellStyle name="Neutral 156" xfId="6197"/>
    <cellStyle name="Neutral 157" xfId="6198"/>
    <cellStyle name="Neutral 158" xfId="6199"/>
    <cellStyle name="Neutral 159" xfId="6200"/>
    <cellStyle name="Neutral 16" xfId="6201"/>
    <cellStyle name="Neutral 160" xfId="6202"/>
    <cellStyle name="Neutral 161" xfId="6203"/>
    <cellStyle name="Neutral 162" xfId="6204"/>
    <cellStyle name="Neutral 163" xfId="6205"/>
    <cellStyle name="Neutral 164" xfId="6206"/>
    <cellStyle name="Neutral 165" xfId="6207"/>
    <cellStyle name="Neutral 166" xfId="6208"/>
    <cellStyle name="Neutral 167" xfId="6209"/>
    <cellStyle name="Neutral 168" xfId="6210"/>
    <cellStyle name="Neutral 169" xfId="6211"/>
    <cellStyle name="Neutral 17" xfId="6212"/>
    <cellStyle name="Neutral 170" xfId="6213"/>
    <cellStyle name="Neutral 171" xfId="6214"/>
    <cellStyle name="Neutral 172" xfId="6215"/>
    <cellStyle name="Neutral 173" xfId="6216"/>
    <cellStyle name="Neutral 174" xfId="6217"/>
    <cellStyle name="Neutral 175" xfId="6218"/>
    <cellStyle name="Neutral 176" xfId="6219"/>
    <cellStyle name="Neutral 18" xfId="6220"/>
    <cellStyle name="Neutral 19" xfId="6221"/>
    <cellStyle name="Neutral 2" xfId="6222"/>
    <cellStyle name="Neutral 20" xfId="6223"/>
    <cellStyle name="Neutral 21" xfId="6224"/>
    <cellStyle name="Neutral 22" xfId="6225"/>
    <cellStyle name="Neutral 23" xfId="6226"/>
    <cellStyle name="Neutral 24" xfId="6227"/>
    <cellStyle name="Neutral 25" xfId="6228"/>
    <cellStyle name="Neutral 26" xfId="6229"/>
    <cellStyle name="Neutral 27" xfId="6230"/>
    <cellStyle name="Neutral 28" xfId="6231"/>
    <cellStyle name="Neutral 29" xfId="6232"/>
    <cellStyle name="Neutral 3" xfId="6233"/>
    <cellStyle name="Neutral 30" xfId="6234"/>
    <cellStyle name="Neutral 31" xfId="6235"/>
    <cellStyle name="Neutral 32" xfId="6236"/>
    <cellStyle name="Neutral 33" xfId="6237"/>
    <cellStyle name="Neutral 34" xfId="6238"/>
    <cellStyle name="Neutral 35" xfId="6239"/>
    <cellStyle name="Neutral 36" xfId="6240"/>
    <cellStyle name="Neutral 37" xfId="6241"/>
    <cellStyle name="Neutral 38" xfId="6242"/>
    <cellStyle name="Neutral 39" xfId="6243"/>
    <cellStyle name="Neutral 4" xfId="6244"/>
    <cellStyle name="Neutral 40" xfId="6245"/>
    <cellStyle name="Neutral 41" xfId="6246"/>
    <cellStyle name="Neutral 42" xfId="6247"/>
    <cellStyle name="Neutral 43" xfId="6248"/>
    <cellStyle name="Neutral 44" xfId="6249"/>
    <cellStyle name="Neutral 45" xfId="6250"/>
    <cellStyle name="Neutral 46" xfId="6251"/>
    <cellStyle name="Neutral 47" xfId="6252"/>
    <cellStyle name="Neutral 48" xfId="6253"/>
    <cellStyle name="Neutral 49" xfId="6254"/>
    <cellStyle name="Neutral 5" xfId="6255"/>
    <cellStyle name="Neutral 50" xfId="6256"/>
    <cellStyle name="Neutral 51" xfId="6257"/>
    <cellStyle name="Neutral 52" xfId="6258"/>
    <cellStyle name="Neutral 53" xfId="6259"/>
    <cellStyle name="Neutral 54" xfId="6260"/>
    <cellStyle name="Neutral 55" xfId="6261"/>
    <cellStyle name="Neutral 56" xfId="6262"/>
    <cellStyle name="Neutral 57" xfId="6263"/>
    <cellStyle name="Neutral 58" xfId="6264"/>
    <cellStyle name="Neutral 59" xfId="6265"/>
    <cellStyle name="Neutral 6" xfId="6266"/>
    <cellStyle name="Neutral 60" xfId="6267"/>
    <cellStyle name="Neutral 61" xfId="6268"/>
    <cellStyle name="Neutral 62" xfId="6269"/>
    <cellStyle name="Neutral 63" xfId="6270"/>
    <cellStyle name="Neutral 64" xfId="6271"/>
    <cellStyle name="Neutral 65" xfId="6272"/>
    <cellStyle name="Neutral 66" xfId="6273"/>
    <cellStyle name="Neutral 67" xfId="6274"/>
    <cellStyle name="Neutral 68" xfId="6275"/>
    <cellStyle name="Neutral 69" xfId="6276"/>
    <cellStyle name="Neutral 7" xfId="6277"/>
    <cellStyle name="Neutral 70" xfId="6278"/>
    <cellStyle name="Neutral 71" xfId="6279"/>
    <cellStyle name="Neutral 72" xfId="6280"/>
    <cellStyle name="Neutral 73" xfId="6281"/>
    <cellStyle name="Neutral 74" xfId="6282"/>
    <cellStyle name="Neutral 75" xfId="6283"/>
    <cellStyle name="Neutral 76" xfId="6284"/>
    <cellStyle name="Neutral 77" xfId="6285"/>
    <cellStyle name="Neutral 78" xfId="6286"/>
    <cellStyle name="Neutral 79" xfId="6287"/>
    <cellStyle name="Neutral 8" xfId="6288"/>
    <cellStyle name="Neutral 80" xfId="6289"/>
    <cellStyle name="Neutral 81" xfId="6290"/>
    <cellStyle name="Neutral 82" xfId="6291"/>
    <cellStyle name="Neutral 83" xfId="6292"/>
    <cellStyle name="Neutral 84" xfId="6293"/>
    <cellStyle name="Neutral 85" xfId="6294"/>
    <cellStyle name="Neutral 86" xfId="6295"/>
    <cellStyle name="Neutral 87" xfId="6296"/>
    <cellStyle name="Neutral 88" xfId="6297"/>
    <cellStyle name="Neutral 89" xfId="6298"/>
    <cellStyle name="Neutral 9" xfId="6299"/>
    <cellStyle name="Neutral 90" xfId="6300"/>
    <cellStyle name="Neutral 91" xfId="6301"/>
    <cellStyle name="Neutral 92" xfId="6302"/>
    <cellStyle name="Neutral 93" xfId="6303"/>
    <cellStyle name="Neutral 94" xfId="6304"/>
    <cellStyle name="Neutral 95" xfId="6305"/>
    <cellStyle name="Neutral 96" xfId="6306"/>
    <cellStyle name="Neutral 97" xfId="6307"/>
    <cellStyle name="Neutral 98" xfId="6308"/>
    <cellStyle name="Neutral 99" xfId="6309"/>
    <cellStyle name="Normal" xfId="0" builtinId="0"/>
    <cellStyle name="Normal 10" xfId="6"/>
    <cellStyle name="Normal 100" xfId="6310"/>
    <cellStyle name="Normal 101" xfId="6311"/>
    <cellStyle name="Normal 102" xfId="6312"/>
    <cellStyle name="Normal 103" xfId="6313"/>
    <cellStyle name="Normal 104" xfId="6314"/>
    <cellStyle name="Normal 105" xfId="6315"/>
    <cellStyle name="Normal 106" xfId="6316"/>
    <cellStyle name="Normal 107" xfId="6317"/>
    <cellStyle name="Normal 108" xfId="6318"/>
    <cellStyle name="Normal 109" xfId="6319"/>
    <cellStyle name="Normal 11" xfId="6320"/>
    <cellStyle name="Normal 110" xfId="6321"/>
    <cellStyle name="Normal 111" xfId="6322"/>
    <cellStyle name="Normal 112" xfId="6323"/>
    <cellStyle name="Normal 113" xfId="6324"/>
    <cellStyle name="Normal 114" xfId="6325"/>
    <cellStyle name="Normal 115" xfId="6326"/>
    <cellStyle name="Normal 116" xfId="6327"/>
    <cellStyle name="Normal 117" xfId="6328"/>
    <cellStyle name="Normal 118" xfId="6329"/>
    <cellStyle name="Normal 119" xfId="6330"/>
    <cellStyle name="Normal 12" xfId="6331"/>
    <cellStyle name="Normal 120" xfId="6332"/>
    <cellStyle name="Normal 121" xfId="6333"/>
    <cellStyle name="Normal 122" xfId="6334"/>
    <cellStyle name="Normal 122 2" xfId="5"/>
    <cellStyle name="Normal 123" xfId="6335"/>
    <cellStyle name="Normal 124" xfId="6336"/>
    <cellStyle name="Normal 125" xfId="6337"/>
    <cellStyle name="Normal 126" xfId="6338"/>
    <cellStyle name="Normal 127" xfId="6339"/>
    <cellStyle name="Normal 128" xfId="6340"/>
    <cellStyle name="Normal 129" xfId="6341"/>
    <cellStyle name="Normal 13" xfId="6342"/>
    <cellStyle name="Normal 130" xfId="6343"/>
    <cellStyle name="Normal 131" xfId="6344"/>
    <cellStyle name="Normal 132" xfId="6345"/>
    <cellStyle name="Normal 133" xfId="6346"/>
    <cellStyle name="Normal 134" xfId="6347"/>
    <cellStyle name="Normal 135" xfId="6348"/>
    <cellStyle name="Normal 136" xfId="6349"/>
    <cellStyle name="Normal 137" xfId="6350"/>
    <cellStyle name="Normal 138" xfId="6351"/>
    <cellStyle name="Normal 139" xfId="6352"/>
    <cellStyle name="Normal 14" xfId="6353"/>
    <cellStyle name="Normal 140" xfId="6354"/>
    <cellStyle name="Normal 141" xfId="6355"/>
    <cellStyle name="Normal 142" xfId="6356"/>
    <cellStyle name="Normal 143" xfId="6357"/>
    <cellStyle name="Normal 144" xfId="6358"/>
    <cellStyle name="Normal 145" xfId="6359"/>
    <cellStyle name="Normal 146" xfId="6360"/>
    <cellStyle name="Normal 147" xfId="6361"/>
    <cellStyle name="Normal 148" xfId="6362"/>
    <cellStyle name="Normal 149" xfId="6363"/>
    <cellStyle name="Normal 15" xfId="6364"/>
    <cellStyle name="Normal 150" xfId="6365"/>
    <cellStyle name="Normal 151" xfId="6366"/>
    <cellStyle name="Normal 152" xfId="6367"/>
    <cellStyle name="Normal 153" xfId="6368"/>
    <cellStyle name="Normal 154" xfId="6369"/>
    <cellStyle name="Normal 155" xfId="6370"/>
    <cellStyle name="Normal 156" xfId="6371"/>
    <cellStyle name="Normal 157" xfId="6372"/>
    <cellStyle name="Normal 158" xfId="6373"/>
    <cellStyle name="Normal 159" xfId="6374"/>
    <cellStyle name="Normal 16" xfId="6375"/>
    <cellStyle name="Normal 160" xfId="6376"/>
    <cellStyle name="Normal 161" xfId="6377"/>
    <cellStyle name="Normal 162" xfId="6378"/>
    <cellStyle name="Normal 163" xfId="6379"/>
    <cellStyle name="Normal 164" xfId="6380"/>
    <cellStyle name="Normal 165" xfId="6381"/>
    <cellStyle name="Normal 166" xfId="6382"/>
    <cellStyle name="Normal 167" xfId="6383"/>
    <cellStyle name="Normal 168" xfId="6384"/>
    <cellStyle name="Normal 169" xfId="6385"/>
    <cellStyle name="Normal 17" xfId="6386"/>
    <cellStyle name="Normal 170" xfId="6387"/>
    <cellStyle name="Normal 171" xfId="6388"/>
    <cellStyle name="Normal 172" xfId="6389"/>
    <cellStyle name="Normal 173" xfId="6390"/>
    <cellStyle name="Normal 174" xfId="6391"/>
    <cellStyle name="Normal 175" xfId="6392"/>
    <cellStyle name="Normal 176" xfId="6393"/>
    <cellStyle name="Normal 177" xfId="6394"/>
    <cellStyle name="Normal 18" xfId="6395"/>
    <cellStyle name="Normal 19" xfId="6396"/>
    <cellStyle name="Normal 2" xfId="2"/>
    <cellStyle name="Normal 2 2" xfId="6397"/>
    <cellStyle name="Normal 2 2 2" xfId="4"/>
    <cellStyle name="Normal 20" xfId="6398"/>
    <cellStyle name="Normal 21" xfId="6399"/>
    <cellStyle name="Normal 22" xfId="6400"/>
    <cellStyle name="Normal 23" xfId="6401"/>
    <cellStyle name="Normal 24" xfId="6402"/>
    <cellStyle name="Normal 25" xfId="6403"/>
    <cellStyle name="Normal 26" xfId="6404"/>
    <cellStyle name="Normal 27" xfId="6405"/>
    <cellStyle name="Normal 28" xfId="6406"/>
    <cellStyle name="Normal 29" xfId="6407"/>
    <cellStyle name="Normal 3" xfId="6408"/>
    <cellStyle name="Normal 3 2 _18-05_18-05 (3)_IPP 21.05.2019 (1)_IPP 21.05.2019 (2)_IPP 08.06.2019 (2)_IPP 11.06.2019 (3)" xfId="7361"/>
    <cellStyle name="Normal 30" xfId="6409"/>
    <cellStyle name="Normal 31" xfId="6410"/>
    <cellStyle name="Normal 32" xfId="6411"/>
    <cellStyle name="Normal 33" xfId="6412"/>
    <cellStyle name="Normal 34" xfId="6413"/>
    <cellStyle name="Normal 34_REV-1 HS_IPP 29.11.2020_IPP 30-11-2020 (1)" xfId="7360"/>
    <cellStyle name="Normal 35" xfId="6414"/>
    <cellStyle name="Normal 36" xfId="6415"/>
    <cellStyle name="Normal 37" xfId="6416"/>
    <cellStyle name="Normal 38" xfId="6417"/>
    <cellStyle name="Normal 39" xfId="6418"/>
    <cellStyle name="Normal 4" xfId="6419"/>
    <cellStyle name="Normal 4 2" xfId="1"/>
    <cellStyle name="Normal 4 2 2" xfId="3"/>
    <cellStyle name="Normal 40" xfId="6420"/>
    <cellStyle name="Normal 41" xfId="6421"/>
    <cellStyle name="Normal 42" xfId="6422"/>
    <cellStyle name="Normal 43" xfId="6423"/>
    <cellStyle name="Normal 44" xfId="6424"/>
    <cellStyle name="Normal 45" xfId="6425"/>
    <cellStyle name="Normal 46" xfId="6426"/>
    <cellStyle name="Normal 47" xfId="6427"/>
    <cellStyle name="Normal 48" xfId="6428"/>
    <cellStyle name="Normal 49" xfId="6429"/>
    <cellStyle name="Normal 5" xfId="6430"/>
    <cellStyle name="Normal 50" xfId="6431"/>
    <cellStyle name="Normal 51" xfId="6432"/>
    <cellStyle name="Normal 52" xfId="6433"/>
    <cellStyle name="Normal 53" xfId="6434"/>
    <cellStyle name="Normal 54" xfId="6435"/>
    <cellStyle name="Normal 55" xfId="6436"/>
    <cellStyle name="Normal 56" xfId="6437"/>
    <cellStyle name="Normal 57" xfId="6438"/>
    <cellStyle name="Normal 58" xfId="6439"/>
    <cellStyle name="Normal 59" xfId="6440"/>
    <cellStyle name="Normal 6" xfId="6441"/>
    <cellStyle name="Normal 60" xfId="6442"/>
    <cellStyle name="Normal 61" xfId="6443"/>
    <cellStyle name="Normal 62" xfId="6444"/>
    <cellStyle name="Normal 63" xfId="6445"/>
    <cellStyle name="Normal 64" xfId="6446"/>
    <cellStyle name="Normal 65" xfId="6447"/>
    <cellStyle name="Normal 66" xfId="6448"/>
    <cellStyle name="Normal 67" xfId="6449"/>
    <cellStyle name="Normal 68" xfId="6450"/>
    <cellStyle name="Normal 69" xfId="6451"/>
    <cellStyle name="Normal 7" xfId="6452"/>
    <cellStyle name="Normal 70" xfId="6453"/>
    <cellStyle name="Normal 71" xfId="6454"/>
    <cellStyle name="Normal 72" xfId="6455"/>
    <cellStyle name="Normal 73" xfId="6456"/>
    <cellStyle name="Normal 74" xfId="6457"/>
    <cellStyle name="Normal 75" xfId="6458"/>
    <cellStyle name="Normal 76" xfId="6459"/>
    <cellStyle name="Normal 77" xfId="6460"/>
    <cellStyle name="Normal 78" xfId="6461"/>
    <cellStyle name="Normal 79" xfId="6462"/>
    <cellStyle name="Normal 8" xfId="6463"/>
    <cellStyle name="Normal 80" xfId="6464"/>
    <cellStyle name="Normal 81" xfId="6465"/>
    <cellStyle name="Normal 82" xfId="6466"/>
    <cellStyle name="Normal 83" xfId="6467"/>
    <cellStyle name="Normal 84" xfId="6468"/>
    <cellStyle name="Normal 85" xfId="6469"/>
    <cellStyle name="Normal 86" xfId="6470"/>
    <cellStyle name="Normal 87" xfId="6471"/>
    <cellStyle name="Normal 88" xfId="6472"/>
    <cellStyle name="Normal 89" xfId="6473"/>
    <cellStyle name="Normal 9" xfId="6474"/>
    <cellStyle name="Normal 90" xfId="6475"/>
    <cellStyle name="Normal 91" xfId="6476"/>
    <cellStyle name="Normal 92" xfId="6477"/>
    <cellStyle name="Normal 93" xfId="6478"/>
    <cellStyle name="Normal 94" xfId="6479"/>
    <cellStyle name="Normal 95" xfId="6480"/>
    <cellStyle name="Normal 96" xfId="6481"/>
    <cellStyle name="Normal 97" xfId="6482"/>
    <cellStyle name="Normal 98" xfId="6483"/>
    <cellStyle name="Normal 99" xfId="6484"/>
    <cellStyle name="Note 10" xfId="6485"/>
    <cellStyle name="Note 100" xfId="6486"/>
    <cellStyle name="Note 101" xfId="6487"/>
    <cellStyle name="Note 102" xfId="6488"/>
    <cellStyle name="Note 103" xfId="6489"/>
    <cellStyle name="Note 104" xfId="6490"/>
    <cellStyle name="Note 105" xfId="6491"/>
    <cellStyle name="Note 106" xfId="6492"/>
    <cellStyle name="Note 107" xfId="6493"/>
    <cellStyle name="Note 108" xfId="6494"/>
    <cellStyle name="Note 109" xfId="6495"/>
    <cellStyle name="Note 11" xfId="6496"/>
    <cellStyle name="Note 110" xfId="6497"/>
    <cellStyle name="Note 111" xfId="6498"/>
    <cellStyle name="Note 112" xfId="6499"/>
    <cellStyle name="Note 113" xfId="6500"/>
    <cellStyle name="Note 114" xfId="6501"/>
    <cellStyle name="Note 115" xfId="6502"/>
    <cellStyle name="Note 116" xfId="6503"/>
    <cellStyle name="Note 117" xfId="6504"/>
    <cellStyle name="Note 118" xfId="6505"/>
    <cellStyle name="Note 119" xfId="6506"/>
    <cellStyle name="Note 12" xfId="6507"/>
    <cellStyle name="Note 120" xfId="6508"/>
    <cellStyle name="Note 121" xfId="6509"/>
    <cellStyle name="Note 122" xfId="6510"/>
    <cellStyle name="Note 123" xfId="6511"/>
    <cellStyle name="Note 124" xfId="6512"/>
    <cellStyle name="Note 125" xfId="6513"/>
    <cellStyle name="Note 126" xfId="6514"/>
    <cellStyle name="Note 127" xfId="6515"/>
    <cellStyle name="Note 128" xfId="6516"/>
    <cellStyle name="Note 129" xfId="6517"/>
    <cellStyle name="Note 13" xfId="6518"/>
    <cellStyle name="Note 130" xfId="6519"/>
    <cellStyle name="Note 131" xfId="6520"/>
    <cellStyle name="Note 132" xfId="6521"/>
    <cellStyle name="Note 133" xfId="6522"/>
    <cellStyle name="Note 134" xfId="6523"/>
    <cellStyle name="Note 135" xfId="6524"/>
    <cellStyle name="Note 136" xfId="6525"/>
    <cellStyle name="Note 137" xfId="6526"/>
    <cellStyle name="Note 138" xfId="6527"/>
    <cellStyle name="Note 139" xfId="6528"/>
    <cellStyle name="Note 14" xfId="6529"/>
    <cellStyle name="Note 140" xfId="6530"/>
    <cellStyle name="Note 141" xfId="6531"/>
    <cellStyle name="Note 142" xfId="6532"/>
    <cellStyle name="Note 143" xfId="6533"/>
    <cellStyle name="Note 144" xfId="6534"/>
    <cellStyle name="Note 145" xfId="6535"/>
    <cellStyle name="Note 146" xfId="6536"/>
    <cellStyle name="Note 147" xfId="6537"/>
    <cellStyle name="Note 148" xfId="6538"/>
    <cellStyle name="Note 149" xfId="6539"/>
    <cellStyle name="Note 15" xfId="6540"/>
    <cellStyle name="Note 150" xfId="6541"/>
    <cellStyle name="Note 151" xfId="6542"/>
    <cellStyle name="Note 152" xfId="6543"/>
    <cellStyle name="Note 153" xfId="6544"/>
    <cellStyle name="Note 154" xfId="6545"/>
    <cellStyle name="Note 155" xfId="6546"/>
    <cellStyle name="Note 156" xfId="6547"/>
    <cellStyle name="Note 157" xfId="6548"/>
    <cellStyle name="Note 158" xfId="6549"/>
    <cellStyle name="Note 159" xfId="6550"/>
    <cellStyle name="Note 16" xfId="6551"/>
    <cellStyle name="Note 160" xfId="6552"/>
    <cellStyle name="Note 161" xfId="6553"/>
    <cellStyle name="Note 162" xfId="6554"/>
    <cellStyle name="Note 163" xfId="6555"/>
    <cellStyle name="Note 164" xfId="6556"/>
    <cellStyle name="Note 165" xfId="6557"/>
    <cellStyle name="Note 166" xfId="6558"/>
    <cellStyle name="Note 167" xfId="6559"/>
    <cellStyle name="Note 168" xfId="6560"/>
    <cellStyle name="Note 169" xfId="6561"/>
    <cellStyle name="Note 17" xfId="6562"/>
    <cellStyle name="Note 170" xfId="6563"/>
    <cellStyle name="Note 171" xfId="6564"/>
    <cellStyle name="Note 172" xfId="6565"/>
    <cellStyle name="Note 173" xfId="6566"/>
    <cellStyle name="Note 174" xfId="6567"/>
    <cellStyle name="Note 175" xfId="6568"/>
    <cellStyle name="Note 176" xfId="6569"/>
    <cellStyle name="Note 18" xfId="6570"/>
    <cellStyle name="Note 19" xfId="6571"/>
    <cellStyle name="Note 2" xfId="6572"/>
    <cellStyle name="Note 20" xfId="6573"/>
    <cellStyle name="Note 21" xfId="6574"/>
    <cellStyle name="Note 22" xfId="6575"/>
    <cellStyle name="Note 23" xfId="6576"/>
    <cellStyle name="Note 24" xfId="6577"/>
    <cellStyle name="Note 25" xfId="6578"/>
    <cellStyle name="Note 26" xfId="6579"/>
    <cellStyle name="Note 27" xfId="6580"/>
    <cellStyle name="Note 28" xfId="6581"/>
    <cellStyle name="Note 29" xfId="6582"/>
    <cellStyle name="Note 3" xfId="6583"/>
    <cellStyle name="Note 30" xfId="6584"/>
    <cellStyle name="Note 31" xfId="6585"/>
    <cellStyle name="Note 32" xfId="6586"/>
    <cellStyle name="Note 33" xfId="6587"/>
    <cellStyle name="Note 34" xfId="6588"/>
    <cellStyle name="Note 35" xfId="6589"/>
    <cellStyle name="Note 36" xfId="6590"/>
    <cellStyle name="Note 37" xfId="6591"/>
    <cellStyle name="Note 38" xfId="6592"/>
    <cellStyle name="Note 39" xfId="6593"/>
    <cellStyle name="Note 4" xfId="6594"/>
    <cellStyle name="Note 40" xfId="6595"/>
    <cellStyle name="Note 41" xfId="6596"/>
    <cellStyle name="Note 42" xfId="6597"/>
    <cellStyle name="Note 43" xfId="6598"/>
    <cellStyle name="Note 44" xfId="6599"/>
    <cellStyle name="Note 45" xfId="6600"/>
    <cellStyle name="Note 46" xfId="6601"/>
    <cellStyle name="Note 47" xfId="6602"/>
    <cellStyle name="Note 48" xfId="6603"/>
    <cellStyle name="Note 49" xfId="6604"/>
    <cellStyle name="Note 5" xfId="6605"/>
    <cellStyle name="Note 50" xfId="6606"/>
    <cellStyle name="Note 51" xfId="6607"/>
    <cellStyle name="Note 52" xfId="6608"/>
    <cellStyle name="Note 53" xfId="6609"/>
    <cellStyle name="Note 54" xfId="6610"/>
    <cellStyle name="Note 55" xfId="6611"/>
    <cellStyle name="Note 56" xfId="6612"/>
    <cellStyle name="Note 57" xfId="6613"/>
    <cellStyle name="Note 58" xfId="6614"/>
    <cellStyle name="Note 59" xfId="6615"/>
    <cellStyle name="Note 6" xfId="6616"/>
    <cellStyle name="Note 60" xfId="6617"/>
    <cellStyle name="Note 61" xfId="6618"/>
    <cellStyle name="Note 62" xfId="6619"/>
    <cellStyle name="Note 63" xfId="6620"/>
    <cellStyle name="Note 64" xfId="6621"/>
    <cellStyle name="Note 65" xfId="6622"/>
    <cellStyle name="Note 66" xfId="6623"/>
    <cellStyle name="Note 67" xfId="6624"/>
    <cellStyle name="Note 68" xfId="6625"/>
    <cellStyle name="Note 69" xfId="6626"/>
    <cellStyle name="Note 7" xfId="6627"/>
    <cellStyle name="Note 70" xfId="6628"/>
    <cellStyle name="Note 71" xfId="6629"/>
    <cellStyle name="Note 72" xfId="6630"/>
    <cellStyle name="Note 73" xfId="6631"/>
    <cellStyle name="Note 74" xfId="6632"/>
    <cellStyle name="Note 75" xfId="6633"/>
    <cellStyle name="Note 76" xfId="6634"/>
    <cellStyle name="Note 77" xfId="6635"/>
    <cellStyle name="Note 78" xfId="6636"/>
    <cellStyle name="Note 79" xfId="6637"/>
    <cellStyle name="Note 8" xfId="6638"/>
    <cellStyle name="Note 80" xfId="6639"/>
    <cellStyle name="Note 81" xfId="6640"/>
    <cellStyle name="Note 82" xfId="6641"/>
    <cellStyle name="Note 83" xfId="6642"/>
    <cellStyle name="Note 84" xfId="6643"/>
    <cellStyle name="Note 85" xfId="6644"/>
    <cellStyle name="Note 86" xfId="6645"/>
    <cellStyle name="Note 87" xfId="6646"/>
    <cellStyle name="Note 88" xfId="6647"/>
    <cellStyle name="Note 89" xfId="6648"/>
    <cellStyle name="Note 9" xfId="6649"/>
    <cellStyle name="Note 90" xfId="6650"/>
    <cellStyle name="Note 91" xfId="6651"/>
    <cellStyle name="Note 92" xfId="6652"/>
    <cellStyle name="Note 93" xfId="6653"/>
    <cellStyle name="Note 94" xfId="6654"/>
    <cellStyle name="Note 95" xfId="6655"/>
    <cellStyle name="Note 96" xfId="6656"/>
    <cellStyle name="Note 97" xfId="6657"/>
    <cellStyle name="Note 98" xfId="6658"/>
    <cellStyle name="Note 99" xfId="6659"/>
    <cellStyle name="Output 10" xfId="6660"/>
    <cellStyle name="Output 100" xfId="6661"/>
    <cellStyle name="Output 101" xfId="6662"/>
    <cellStyle name="Output 102" xfId="6663"/>
    <cellStyle name="Output 103" xfId="6664"/>
    <cellStyle name="Output 104" xfId="6665"/>
    <cellStyle name="Output 105" xfId="6666"/>
    <cellStyle name="Output 106" xfId="6667"/>
    <cellStyle name="Output 107" xfId="6668"/>
    <cellStyle name="Output 108" xfId="6669"/>
    <cellStyle name="Output 109" xfId="6670"/>
    <cellStyle name="Output 11" xfId="6671"/>
    <cellStyle name="Output 110" xfId="6672"/>
    <cellStyle name="Output 111" xfId="6673"/>
    <cellStyle name="Output 112" xfId="6674"/>
    <cellStyle name="Output 113" xfId="6675"/>
    <cellStyle name="Output 114" xfId="6676"/>
    <cellStyle name="Output 115" xfId="6677"/>
    <cellStyle name="Output 116" xfId="6678"/>
    <cellStyle name="Output 117" xfId="6679"/>
    <cellStyle name="Output 118" xfId="6680"/>
    <cellStyle name="Output 119" xfId="6681"/>
    <cellStyle name="Output 12" xfId="6682"/>
    <cellStyle name="Output 120" xfId="6683"/>
    <cellStyle name="Output 121" xfId="6684"/>
    <cellStyle name="Output 122" xfId="6685"/>
    <cellStyle name="Output 123" xfId="6686"/>
    <cellStyle name="Output 124" xfId="6687"/>
    <cellStyle name="Output 125" xfId="6688"/>
    <cellStyle name="Output 126" xfId="6689"/>
    <cellStyle name="Output 127" xfId="6690"/>
    <cellStyle name="Output 128" xfId="6691"/>
    <cellStyle name="Output 129" xfId="6692"/>
    <cellStyle name="Output 13" xfId="6693"/>
    <cellStyle name="Output 130" xfId="6694"/>
    <cellStyle name="Output 131" xfId="6695"/>
    <cellStyle name="Output 132" xfId="6696"/>
    <cellStyle name="Output 133" xfId="6697"/>
    <cellStyle name="Output 134" xfId="6698"/>
    <cellStyle name="Output 135" xfId="6699"/>
    <cellStyle name="Output 136" xfId="6700"/>
    <cellStyle name="Output 137" xfId="6701"/>
    <cellStyle name="Output 138" xfId="6702"/>
    <cellStyle name="Output 139" xfId="6703"/>
    <cellStyle name="Output 14" xfId="6704"/>
    <cellStyle name="Output 140" xfId="6705"/>
    <cellStyle name="Output 141" xfId="6706"/>
    <cellStyle name="Output 142" xfId="6707"/>
    <cellStyle name="Output 143" xfId="6708"/>
    <cellStyle name="Output 144" xfId="6709"/>
    <cellStyle name="Output 145" xfId="6710"/>
    <cellStyle name="Output 146" xfId="6711"/>
    <cellStyle name="Output 147" xfId="6712"/>
    <cellStyle name="Output 148" xfId="6713"/>
    <cellStyle name="Output 149" xfId="6714"/>
    <cellStyle name="Output 15" xfId="6715"/>
    <cellStyle name="Output 150" xfId="6716"/>
    <cellStyle name="Output 151" xfId="6717"/>
    <cellStyle name="Output 152" xfId="6718"/>
    <cellStyle name="Output 153" xfId="6719"/>
    <cellStyle name="Output 154" xfId="6720"/>
    <cellStyle name="Output 155" xfId="6721"/>
    <cellStyle name="Output 156" xfId="6722"/>
    <cellStyle name="Output 157" xfId="6723"/>
    <cellStyle name="Output 158" xfId="6724"/>
    <cellStyle name="Output 159" xfId="6725"/>
    <cellStyle name="Output 16" xfId="6726"/>
    <cellStyle name="Output 160" xfId="6727"/>
    <cellStyle name="Output 161" xfId="6728"/>
    <cellStyle name="Output 162" xfId="6729"/>
    <cellStyle name="Output 163" xfId="6730"/>
    <cellStyle name="Output 164" xfId="6731"/>
    <cellStyle name="Output 165" xfId="6732"/>
    <cellStyle name="Output 166" xfId="6733"/>
    <cellStyle name="Output 167" xfId="6734"/>
    <cellStyle name="Output 168" xfId="6735"/>
    <cellStyle name="Output 169" xfId="6736"/>
    <cellStyle name="Output 17" xfId="6737"/>
    <cellStyle name="Output 170" xfId="6738"/>
    <cellStyle name="Output 171" xfId="6739"/>
    <cellStyle name="Output 172" xfId="6740"/>
    <cellStyle name="Output 173" xfId="6741"/>
    <cellStyle name="Output 174" xfId="6742"/>
    <cellStyle name="Output 175" xfId="6743"/>
    <cellStyle name="Output 176" xfId="6744"/>
    <cellStyle name="Output 18" xfId="6745"/>
    <cellStyle name="Output 19" xfId="6746"/>
    <cellStyle name="Output 2" xfId="6747"/>
    <cellStyle name="Output 20" xfId="6748"/>
    <cellStyle name="Output 21" xfId="6749"/>
    <cellStyle name="Output 22" xfId="6750"/>
    <cellStyle name="Output 23" xfId="6751"/>
    <cellStyle name="Output 24" xfId="6752"/>
    <cellStyle name="Output 25" xfId="6753"/>
    <cellStyle name="Output 26" xfId="6754"/>
    <cellStyle name="Output 27" xfId="6755"/>
    <cellStyle name="Output 28" xfId="6756"/>
    <cellStyle name="Output 29" xfId="6757"/>
    <cellStyle name="Output 3" xfId="6758"/>
    <cellStyle name="Output 30" xfId="6759"/>
    <cellStyle name="Output 31" xfId="6760"/>
    <cellStyle name="Output 32" xfId="6761"/>
    <cellStyle name="Output 33" xfId="6762"/>
    <cellStyle name="Output 34" xfId="6763"/>
    <cellStyle name="Output 35" xfId="6764"/>
    <cellStyle name="Output 36" xfId="6765"/>
    <cellStyle name="Output 37" xfId="6766"/>
    <cellStyle name="Output 38" xfId="6767"/>
    <cellStyle name="Output 39" xfId="6768"/>
    <cellStyle name="Output 4" xfId="6769"/>
    <cellStyle name="Output 40" xfId="6770"/>
    <cellStyle name="Output 41" xfId="6771"/>
    <cellStyle name="Output 42" xfId="6772"/>
    <cellStyle name="Output 43" xfId="6773"/>
    <cellStyle name="Output 44" xfId="6774"/>
    <cellStyle name="Output 45" xfId="6775"/>
    <cellStyle name="Output 46" xfId="6776"/>
    <cellStyle name="Output 47" xfId="6777"/>
    <cellStyle name="Output 48" xfId="6778"/>
    <cellStyle name="Output 49" xfId="6779"/>
    <cellStyle name="Output 5" xfId="6780"/>
    <cellStyle name="Output 50" xfId="6781"/>
    <cellStyle name="Output 51" xfId="6782"/>
    <cellStyle name="Output 52" xfId="6783"/>
    <cellStyle name="Output 53" xfId="6784"/>
    <cellStyle name="Output 54" xfId="6785"/>
    <cellStyle name="Output 55" xfId="6786"/>
    <cellStyle name="Output 56" xfId="6787"/>
    <cellStyle name="Output 57" xfId="6788"/>
    <cellStyle name="Output 58" xfId="6789"/>
    <cellStyle name="Output 59" xfId="6790"/>
    <cellStyle name="Output 6" xfId="6791"/>
    <cellStyle name="Output 60" xfId="6792"/>
    <cellStyle name="Output 61" xfId="6793"/>
    <cellStyle name="Output 62" xfId="6794"/>
    <cellStyle name="Output 63" xfId="6795"/>
    <cellStyle name="Output 64" xfId="6796"/>
    <cellStyle name="Output 65" xfId="6797"/>
    <cellStyle name="Output 66" xfId="6798"/>
    <cellStyle name="Output 67" xfId="6799"/>
    <cellStyle name="Output 68" xfId="6800"/>
    <cellStyle name="Output 69" xfId="6801"/>
    <cellStyle name="Output 7" xfId="6802"/>
    <cellStyle name="Output 70" xfId="6803"/>
    <cellStyle name="Output 71" xfId="6804"/>
    <cellStyle name="Output 72" xfId="6805"/>
    <cellStyle name="Output 73" xfId="6806"/>
    <cellStyle name="Output 74" xfId="6807"/>
    <cellStyle name="Output 75" xfId="6808"/>
    <cellStyle name="Output 76" xfId="6809"/>
    <cellStyle name="Output 77" xfId="6810"/>
    <cellStyle name="Output 78" xfId="6811"/>
    <cellStyle name="Output 79" xfId="6812"/>
    <cellStyle name="Output 8" xfId="6813"/>
    <cellStyle name="Output 80" xfId="6814"/>
    <cellStyle name="Output 81" xfId="6815"/>
    <cellStyle name="Output 82" xfId="6816"/>
    <cellStyle name="Output 83" xfId="6817"/>
    <cellStyle name="Output 84" xfId="6818"/>
    <cellStyle name="Output 85" xfId="6819"/>
    <cellStyle name="Output 86" xfId="6820"/>
    <cellStyle name="Output 87" xfId="6821"/>
    <cellStyle name="Output 88" xfId="6822"/>
    <cellStyle name="Output 89" xfId="6823"/>
    <cellStyle name="Output 9" xfId="6824"/>
    <cellStyle name="Output 90" xfId="6825"/>
    <cellStyle name="Output 91" xfId="6826"/>
    <cellStyle name="Output 92" xfId="6827"/>
    <cellStyle name="Output 93" xfId="6828"/>
    <cellStyle name="Output 94" xfId="6829"/>
    <cellStyle name="Output 95" xfId="6830"/>
    <cellStyle name="Output 96" xfId="6831"/>
    <cellStyle name="Output 97" xfId="6832"/>
    <cellStyle name="Output 98" xfId="6833"/>
    <cellStyle name="Output 99" xfId="6834"/>
    <cellStyle name="Title 10" xfId="6835"/>
    <cellStyle name="Title 100" xfId="6836"/>
    <cellStyle name="Title 101" xfId="6837"/>
    <cellStyle name="Title 102" xfId="6838"/>
    <cellStyle name="Title 103" xfId="6839"/>
    <cellStyle name="Title 104" xfId="6840"/>
    <cellStyle name="Title 105" xfId="6841"/>
    <cellStyle name="Title 106" xfId="6842"/>
    <cellStyle name="Title 107" xfId="6843"/>
    <cellStyle name="Title 108" xfId="6844"/>
    <cellStyle name="Title 109" xfId="6845"/>
    <cellStyle name="Title 11" xfId="6846"/>
    <cellStyle name="Title 110" xfId="6847"/>
    <cellStyle name="Title 111" xfId="6848"/>
    <cellStyle name="Title 112" xfId="6849"/>
    <cellStyle name="Title 113" xfId="6850"/>
    <cellStyle name="Title 114" xfId="6851"/>
    <cellStyle name="Title 115" xfId="6852"/>
    <cellStyle name="Title 116" xfId="6853"/>
    <cellStyle name="Title 117" xfId="6854"/>
    <cellStyle name="Title 118" xfId="6855"/>
    <cellStyle name="Title 119" xfId="6856"/>
    <cellStyle name="Title 12" xfId="6857"/>
    <cellStyle name="Title 120" xfId="6858"/>
    <cellStyle name="Title 121" xfId="6859"/>
    <cellStyle name="Title 122" xfId="6860"/>
    <cellStyle name="Title 123" xfId="6861"/>
    <cellStyle name="Title 124" xfId="6862"/>
    <cellStyle name="Title 125" xfId="6863"/>
    <cellStyle name="Title 126" xfId="6864"/>
    <cellStyle name="Title 127" xfId="6865"/>
    <cellStyle name="Title 128" xfId="6866"/>
    <cellStyle name="Title 129" xfId="6867"/>
    <cellStyle name="Title 13" xfId="6868"/>
    <cellStyle name="Title 130" xfId="6869"/>
    <cellStyle name="Title 131" xfId="6870"/>
    <cellStyle name="Title 132" xfId="6871"/>
    <cellStyle name="Title 133" xfId="6872"/>
    <cellStyle name="Title 134" xfId="6873"/>
    <cellStyle name="Title 135" xfId="6874"/>
    <cellStyle name="Title 136" xfId="6875"/>
    <cellStyle name="Title 137" xfId="6876"/>
    <cellStyle name="Title 138" xfId="6877"/>
    <cellStyle name="Title 139" xfId="6878"/>
    <cellStyle name="Title 14" xfId="6879"/>
    <cellStyle name="Title 140" xfId="6880"/>
    <cellStyle name="Title 141" xfId="6881"/>
    <cellStyle name="Title 142" xfId="6882"/>
    <cellStyle name="Title 143" xfId="6883"/>
    <cellStyle name="Title 144" xfId="6884"/>
    <cellStyle name="Title 145" xfId="6885"/>
    <cellStyle name="Title 146" xfId="6886"/>
    <cellStyle name="Title 147" xfId="6887"/>
    <cellStyle name="Title 148" xfId="6888"/>
    <cellStyle name="Title 149" xfId="6889"/>
    <cellStyle name="Title 15" xfId="6890"/>
    <cellStyle name="Title 150" xfId="6891"/>
    <cellStyle name="Title 151" xfId="6892"/>
    <cellStyle name="Title 152" xfId="6893"/>
    <cellStyle name="Title 153" xfId="6894"/>
    <cellStyle name="Title 154" xfId="6895"/>
    <cellStyle name="Title 155" xfId="6896"/>
    <cellStyle name="Title 156" xfId="6897"/>
    <cellStyle name="Title 157" xfId="6898"/>
    <cellStyle name="Title 158" xfId="6899"/>
    <cellStyle name="Title 159" xfId="6900"/>
    <cellStyle name="Title 16" xfId="6901"/>
    <cellStyle name="Title 160" xfId="6902"/>
    <cellStyle name="Title 161" xfId="6903"/>
    <cellStyle name="Title 162" xfId="6904"/>
    <cellStyle name="Title 163" xfId="6905"/>
    <cellStyle name="Title 164" xfId="6906"/>
    <cellStyle name="Title 165" xfId="6907"/>
    <cellStyle name="Title 166" xfId="6908"/>
    <cellStyle name="Title 167" xfId="6909"/>
    <cellStyle name="Title 168" xfId="6910"/>
    <cellStyle name="Title 169" xfId="6911"/>
    <cellStyle name="Title 17" xfId="6912"/>
    <cellStyle name="Title 170" xfId="6913"/>
    <cellStyle name="Title 171" xfId="6914"/>
    <cellStyle name="Title 172" xfId="6915"/>
    <cellStyle name="Title 173" xfId="6916"/>
    <cellStyle name="Title 174" xfId="6917"/>
    <cellStyle name="Title 175" xfId="6918"/>
    <cellStyle name="Title 176" xfId="6919"/>
    <cellStyle name="Title 18" xfId="6920"/>
    <cellStyle name="Title 19" xfId="6921"/>
    <cellStyle name="Title 2" xfId="6922"/>
    <cellStyle name="Title 20" xfId="6923"/>
    <cellStyle name="Title 21" xfId="6924"/>
    <cellStyle name="Title 22" xfId="6925"/>
    <cellStyle name="Title 23" xfId="6926"/>
    <cellStyle name="Title 24" xfId="6927"/>
    <cellStyle name="Title 25" xfId="6928"/>
    <cellStyle name="Title 26" xfId="6929"/>
    <cellStyle name="Title 27" xfId="6930"/>
    <cellStyle name="Title 28" xfId="6931"/>
    <cellStyle name="Title 29" xfId="6932"/>
    <cellStyle name="Title 3" xfId="6933"/>
    <cellStyle name="Title 30" xfId="6934"/>
    <cellStyle name="Title 31" xfId="6935"/>
    <cellStyle name="Title 32" xfId="6936"/>
    <cellStyle name="Title 33" xfId="6937"/>
    <cellStyle name="Title 34" xfId="6938"/>
    <cellStyle name="Title 35" xfId="6939"/>
    <cellStyle name="Title 36" xfId="6940"/>
    <cellStyle name="Title 37" xfId="6941"/>
    <cellStyle name="Title 38" xfId="6942"/>
    <cellStyle name="Title 39" xfId="6943"/>
    <cellStyle name="Title 4" xfId="6944"/>
    <cellStyle name="Title 40" xfId="6945"/>
    <cellStyle name="Title 41" xfId="6946"/>
    <cellStyle name="Title 42" xfId="6947"/>
    <cellStyle name="Title 43" xfId="6948"/>
    <cellStyle name="Title 44" xfId="6949"/>
    <cellStyle name="Title 45" xfId="6950"/>
    <cellStyle name="Title 46" xfId="6951"/>
    <cellStyle name="Title 47" xfId="6952"/>
    <cellStyle name="Title 48" xfId="6953"/>
    <cellStyle name="Title 49" xfId="6954"/>
    <cellStyle name="Title 5" xfId="6955"/>
    <cellStyle name="Title 50" xfId="6956"/>
    <cellStyle name="Title 51" xfId="6957"/>
    <cellStyle name="Title 52" xfId="6958"/>
    <cellStyle name="Title 53" xfId="6959"/>
    <cellStyle name="Title 54" xfId="6960"/>
    <cellStyle name="Title 55" xfId="6961"/>
    <cellStyle name="Title 56" xfId="6962"/>
    <cellStyle name="Title 57" xfId="6963"/>
    <cellStyle name="Title 58" xfId="6964"/>
    <cellStyle name="Title 59" xfId="6965"/>
    <cellStyle name="Title 6" xfId="6966"/>
    <cellStyle name="Title 60" xfId="6967"/>
    <cellStyle name="Title 61" xfId="6968"/>
    <cellStyle name="Title 62" xfId="6969"/>
    <cellStyle name="Title 63" xfId="6970"/>
    <cellStyle name="Title 64" xfId="6971"/>
    <cellStyle name="Title 65" xfId="6972"/>
    <cellStyle name="Title 66" xfId="6973"/>
    <cellStyle name="Title 67" xfId="6974"/>
    <cellStyle name="Title 68" xfId="6975"/>
    <cellStyle name="Title 69" xfId="6976"/>
    <cellStyle name="Title 7" xfId="6977"/>
    <cellStyle name="Title 70" xfId="6978"/>
    <cellStyle name="Title 71" xfId="6979"/>
    <cellStyle name="Title 72" xfId="6980"/>
    <cellStyle name="Title 73" xfId="6981"/>
    <cellStyle name="Title 74" xfId="6982"/>
    <cellStyle name="Title 75" xfId="6983"/>
    <cellStyle name="Title 76" xfId="6984"/>
    <cellStyle name="Title 77" xfId="6985"/>
    <cellStyle name="Title 78" xfId="6986"/>
    <cellStyle name="Title 79" xfId="6987"/>
    <cellStyle name="Title 8" xfId="6988"/>
    <cellStyle name="Title 80" xfId="6989"/>
    <cellStyle name="Title 81" xfId="6990"/>
    <cellStyle name="Title 82" xfId="6991"/>
    <cellStyle name="Title 83" xfId="6992"/>
    <cellStyle name="Title 84" xfId="6993"/>
    <cellStyle name="Title 85" xfId="6994"/>
    <cellStyle name="Title 86" xfId="6995"/>
    <cellStyle name="Title 87" xfId="6996"/>
    <cellStyle name="Title 88" xfId="6997"/>
    <cellStyle name="Title 89" xfId="6998"/>
    <cellStyle name="Title 9" xfId="6999"/>
    <cellStyle name="Title 90" xfId="7000"/>
    <cellStyle name="Title 91" xfId="7001"/>
    <cellStyle name="Title 92" xfId="7002"/>
    <cellStyle name="Title 93" xfId="7003"/>
    <cellStyle name="Title 94" xfId="7004"/>
    <cellStyle name="Title 95" xfId="7005"/>
    <cellStyle name="Title 96" xfId="7006"/>
    <cellStyle name="Title 97" xfId="7007"/>
    <cellStyle name="Title 98" xfId="7008"/>
    <cellStyle name="Title 99" xfId="7009"/>
    <cellStyle name="Total 10" xfId="7010"/>
    <cellStyle name="Total 100" xfId="7011"/>
    <cellStyle name="Total 101" xfId="7012"/>
    <cellStyle name="Total 102" xfId="7013"/>
    <cellStyle name="Total 103" xfId="7014"/>
    <cellStyle name="Total 104" xfId="7015"/>
    <cellStyle name="Total 105" xfId="7016"/>
    <cellStyle name="Total 106" xfId="7017"/>
    <cellStyle name="Total 107" xfId="7018"/>
    <cellStyle name="Total 108" xfId="7019"/>
    <cellStyle name="Total 109" xfId="7020"/>
    <cellStyle name="Total 11" xfId="7021"/>
    <cellStyle name="Total 110" xfId="7022"/>
    <cellStyle name="Total 111" xfId="7023"/>
    <cellStyle name="Total 112" xfId="7024"/>
    <cellStyle name="Total 113" xfId="7025"/>
    <cellStyle name="Total 114" xfId="7026"/>
    <cellStyle name="Total 115" xfId="7027"/>
    <cellStyle name="Total 116" xfId="7028"/>
    <cellStyle name="Total 117" xfId="7029"/>
    <cellStyle name="Total 118" xfId="7030"/>
    <cellStyle name="Total 119" xfId="7031"/>
    <cellStyle name="Total 12" xfId="7032"/>
    <cellStyle name="Total 120" xfId="7033"/>
    <cellStyle name="Total 121" xfId="7034"/>
    <cellStyle name="Total 122" xfId="7035"/>
    <cellStyle name="Total 123" xfId="7036"/>
    <cellStyle name="Total 124" xfId="7037"/>
    <cellStyle name="Total 125" xfId="7038"/>
    <cellStyle name="Total 126" xfId="7039"/>
    <cellStyle name="Total 127" xfId="7040"/>
    <cellStyle name="Total 128" xfId="7041"/>
    <cellStyle name="Total 129" xfId="7042"/>
    <cellStyle name="Total 13" xfId="7043"/>
    <cellStyle name="Total 130" xfId="7044"/>
    <cellStyle name="Total 131" xfId="7045"/>
    <cellStyle name="Total 132" xfId="7046"/>
    <cellStyle name="Total 133" xfId="7047"/>
    <cellStyle name="Total 134" xfId="7048"/>
    <cellStyle name="Total 135" xfId="7049"/>
    <cellStyle name="Total 136" xfId="7050"/>
    <cellStyle name="Total 137" xfId="7051"/>
    <cellStyle name="Total 138" xfId="7052"/>
    <cellStyle name="Total 139" xfId="7053"/>
    <cellStyle name="Total 14" xfId="7054"/>
    <cellStyle name="Total 140" xfId="7055"/>
    <cellStyle name="Total 141" xfId="7056"/>
    <cellStyle name="Total 142" xfId="7057"/>
    <cellStyle name="Total 143" xfId="7058"/>
    <cellStyle name="Total 144" xfId="7059"/>
    <cellStyle name="Total 145" xfId="7060"/>
    <cellStyle name="Total 146" xfId="7061"/>
    <cellStyle name="Total 147" xfId="7062"/>
    <cellStyle name="Total 148" xfId="7063"/>
    <cellStyle name="Total 149" xfId="7064"/>
    <cellStyle name="Total 15" xfId="7065"/>
    <cellStyle name="Total 150" xfId="7066"/>
    <cellStyle name="Total 151" xfId="7067"/>
    <cellStyle name="Total 152" xfId="7068"/>
    <cellStyle name="Total 153" xfId="7069"/>
    <cellStyle name="Total 154" xfId="7070"/>
    <cellStyle name="Total 155" xfId="7071"/>
    <cellStyle name="Total 156" xfId="7072"/>
    <cellStyle name="Total 157" xfId="7073"/>
    <cellStyle name="Total 158" xfId="7074"/>
    <cellStyle name="Total 159" xfId="7075"/>
    <cellStyle name="Total 16" xfId="7076"/>
    <cellStyle name="Total 160" xfId="7077"/>
    <cellStyle name="Total 161" xfId="7078"/>
    <cellStyle name="Total 162" xfId="7079"/>
    <cellStyle name="Total 163" xfId="7080"/>
    <cellStyle name="Total 164" xfId="7081"/>
    <cellStyle name="Total 165" xfId="7082"/>
    <cellStyle name="Total 166" xfId="7083"/>
    <cellStyle name="Total 167" xfId="7084"/>
    <cellStyle name="Total 168" xfId="7085"/>
    <cellStyle name="Total 169" xfId="7086"/>
    <cellStyle name="Total 17" xfId="7087"/>
    <cellStyle name="Total 170" xfId="7088"/>
    <cellStyle name="Total 171" xfId="7089"/>
    <cellStyle name="Total 172" xfId="7090"/>
    <cellStyle name="Total 173" xfId="7091"/>
    <cellStyle name="Total 174" xfId="7092"/>
    <cellStyle name="Total 175" xfId="7093"/>
    <cellStyle name="Total 176" xfId="7094"/>
    <cellStyle name="Total 18" xfId="7095"/>
    <cellStyle name="Total 19" xfId="7096"/>
    <cellStyle name="Total 2" xfId="7097"/>
    <cellStyle name="Total 20" xfId="7098"/>
    <cellStyle name="Total 21" xfId="7099"/>
    <cellStyle name="Total 22" xfId="7100"/>
    <cellStyle name="Total 23" xfId="7101"/>
    <cellStyle name="Total 24" xfId="7102"/>
    <cellStyle name="Total 25" xfId="7103"/>
    <cellStyle name="Total 26" xfId="7104"/>
    <cellStyle name="Total 27" xfId="7105"/>
    <cellStyle name="Total 28" xfId="7106"/>
    <cellStyle name="Total 29" xfId="7107"/>
    <cellStyle name="Total 3" xfId="7108"/>
    <cellStyle name="Total 30" xfId="7109"/>
    <cellStyle name="Total 31" xfId="7110"/>
    <cellStyle name="Total 32" xfId="7111"/>
    <cellStyle name="Total 33" xfId="7112"/>
    <cellStyle name="Total 34" xfId="7113"/>
    <cellStyle name="Total 35" xfId="7114"/>
    <cellStyle name="Total 36" xfId="7115"/>
    <cellStyle name="Total 37" xfId="7116"/>
    <cellStyle name="Total 38" xfId="7117"/>
    <cellStyle name="Total 39" xfId="7118"/>
    <cellStyle name="Total 4" xfId="7119"/>
    <cellStyle name="Total 40" xfId="7120"/>
    <cellStyle name="Total 41" xfId="7121"/>
    <cellStyle name="Total 42" xfId="7122"/>
    <cellStyle name="Total 43" xfId="7123"/>
    <cellStyle name="Total 44" xfId="7124"/>
    <cellStyle name="Total 45" xfId="7125"/>
    <cellStyle name="Total 46" xfId="7126"/>
    <cellStyle name="Total 47" xfId="7127"/>
    <cellStyle name="Total 48" xfId="7128"/>
    <cellStyle name="Total 49" xfId="7129"/>
    <cellStyle name="Total 5" xfId="7130"/>
    <cellStyle name="Total 50" xfId="7131"/>
    <cellStyle name="Total 51" xfId="7132"/>
    <cellStyle name="Total 52" xfId="7133"/>
    <cellStyle name="Total 53" xfId="7134"/>
    <cellStyle name="Total 54" xfId="7135"/>
    <cellStyle name="Total 55" xfId="7136"/>
    <cellStyle name="Total 56" xfId="7137"/>
    <cellStyle name="Total 57" xfId="7138"/>
    <cellStyle name="Total 58" xfId="7139"/>
    <cellStyle name="Total 59" xfId="7140"/>
    <cellStyle name="Total 6" xfId="7141"/>
    <cellStyle name="Total 60" xfId="7142"/>
    <cellStyle name="Total 61" xfId="7143"/>
    <cellStyle name="Total 62" xfId="7144"/>
    <cellStyle name="Total 63" xfId="7145"/>
    <cellStyle name="Total 64" xfId="7146"/>
    <cellStyle name="Total 65" xfId="7147"/>
    <cellStyle name="Total 66" xfId="7148"/>
    <cellStyle name="Total 67" xfId="7149"/>
    <cellStyle name="Total 68" xfId="7150"/>
    <cellStyle name="Total 69" xfId="7151"/>
    <cellStyle name="Total 7" xfId="7152"/>
    <cellStyle name="Total 70" xfId="7153"/>
    <cellStyle name="Total 71" xfId="7154"/>
    <cellStyle name="Total 72" xfId="7155"/>
    <cellStyle name="Total 73" xfId="7156"/>
    <cellStyle name="Total 74" xfId="7157"/>
    <cellStyle name="Total 75" xfId="7158"/>
    <cellStyle name="Total 76" xfId="7159"/>
    <cellStyle name="Total 77" xfId="7160"/>
    <cellStyle name="Total 78" xfId="7161"/>
    <cellStyle name="Total 79" xfId="7162"/>
    <cellStyle name="Total 8" xfId="7163"/>
    <cellStyle name="Total 80" xfId="7164"/>
    <cellStyle name="Total 81" xfId="7165"/>
    <cellStyle name="Total 82" xfId="7166"/>
    <cellStyle name="Total 83" xfId="7167"/>
    <cellStyle name="Total 84" xfId="7168"/>
    <cellStyle name="Total 85" xfId="7169"/>
    <cellStyle name="Total 86" xfId="7170"/>
    <cellStyle name="Total 87" xfId="7171"/>
    <cellStyle name="Total 88" xfId="7172"/>
    <cellStyle name="Total 89" xfId="7173"/>
    <cellStyle name="Total 9" xfId="7174"/>
    <cellStyle name="Total 90" xfId="7175"/>
    <cellStyle name="Total 91" xfId="7176"/>
    <cellStyle name="Total 92" xfId="7177"/>
    <cellStyle name="Total 93" xfId="7178"/>
    <cellStyle name="Total 94" xfId="7179"/>
    <cellStyle name="Total 95" xfId="7180"/>
    <cellStyle name="Total 96" xfId="7181"/>
    <cellStyle name="Total 97" xfId="7182"/>
    <cellStyle name="Total 98" xfId="7183"/>
    <cellStyle name="Total 99" xfId="7184"/>
    <cellStyle name="Warning Text 10" xfId="7185"/>
    <cellStyle name="Warning Text 100" xfId="7186"/>
    <cellStyle name="Warning Text 101" xfId="7187"/>
    <cellStyle name="Warning Text 102" xfId="7188"/>
    <cellStyle name="Warning Text 103" xfId="7189"/>
    <cellStyle name="Warning Text 104" xfId="7190"/>
    <cellStyle name="Warning Text 105" xfId="7191"/>
    <cellStyle name="Warning Text 106" xfId="7192"/>
    <cellStyle name="Warning Text 107" xfId="7193"/>
    <cellStyle name="Warning Text 108" xfId="7194"/>
    <cellStyle name="Warning Text 109" xfId="7195"/>
    <cellStyle name="Warning Text 11" xfId="7196"/>
    <cellStyle name="Warning Text 110" xfId="7197"/>
    <cellStyle name="Warning Text 111" xfId="7198"/>
    <cellStyle name="Warning Text 112" xfId="7199"/>
    <cellStyle name="Warning Text 113" xfId="7200"/>
    <cellStyle name="Warning Text 114" xfId="7201"/>
    <cellStyle name="Warning Text 115" xfId="7202"/>
    <cellStyle name="Warning Text 116" xfId="7203"/>
    <cellStyle name="Warning Text 117" xfId="7204"/>
    <cellStyle name="Warning Text 118" xfId="7205"/>
    <cellStyle name="Warning Text 119" xfId="7206"/>
    <cellStyle name="Warning Text 12" xfId="7207"/>
    <cellStyle name="Warning Text 120" xfId="7208"/>
    <cellStyle name="Warning Text 121" xfId="7209"/>
    <cellStyle name="Warning Text 122" xfId="7210"/>
    <cellStyle name="Warning Text 123" xfId="7211"/>
    <cellStyle name="Warning Text 124" xfId="7212"/>
    <cellStyle name="Warning Text 125" xfId="7213"/>
    <cellStyle name="Warning Text 126" xfId="7214"/>
    <cellStyle name="Warning Text 127" xfId="7215"/>
    <cellStyle name="Warning Text 128" xfId="7216"/>
    <cellStyle name="Warning Text 129" xfId="7217"/>
    <cellStyle name="Warning Text 13" xfId="7218"/>
    <cellStyle name="Warning Text 130" xfId="7219"/>
    <cellStyle name="Warning Text 131" xfId="7220"/>
    <cellStyle name="Warning Text 132" xfId="7221"/>
    <cellStyle name="Warning Text 133" xfId="7222"/>
    <cellStyle name="Warning Text 134" xfId="7223"/>
    <cellStyle name="Warning Text 135" xfId="7224"/>
    <cellStyle name="Warning Text 136" xfId="7225"/>
    <cellStyle name="Warning Text 137" xfId="7226"/>
    <cellStyle name="Warning Text 138" xfId="7227"/>
    <cellStyle name="Warning Text 139" xfId="7228"/>
    <cellStyle name="Warning Text 14" xfId="7229"/>
    <cellStyle name="Warning Text 140" xfId="7230"/>
    <cellStyle name="Warning Text 141" xfId="7231"/>
    <cellStyle name="Warning Text 142" xfId="7232"/>
    <cellStyle name="Warning Text 143" xfId="7233"/>
    <cellStyle name="Warning Text 144" xfId="7234"/>
    <cellStyle name="Warning Text 145" xfId="7235"/>
    <cellStyle name="Warning Text 146" xfId="7236"/>
    <cellStyle name="Warning Text 147" xfId="7237"/>
    <cellStyle name="Warning Text 148" xfId="7238"/>
    <cellStyle name="Warning Text 149" xfId="7239"/>
    <cellStyle name="Warning Text 15" xfId="7240"/>
    <cellStyle name="Warning Text 150" xfId="7241"/>
    <cellStyle name="Warning Text 151" xfId="7242"/>
    <cellStyle name="Warning Text 152" xfId="7243"/>
    <cellStyle name="Warning Text 153" xfId="7244"/>
    <cellStyle name="Warning Text 154" xfId="7245"/>
    <cellStyle name="Warning Text 155" xfId="7246"/>
    <cellStyle name="Warning Text 156" xfId="7247"/>
    <cellStyle name="Warning Text 157" xfId="7248"/>
    <cellStyle name="Warning Text 158" xfId="7249"/>
    <cellStyle name="Warning Text 159" xfId="7250"/>
    <cellStyle name="Warning Text 16" xfId="7251"/>
    <cellStyle name="Warning Text 160" xfId="7252"/>
    <cellStyle name="Warning Text 161" xfId="7253"/>
    <cellStyle name="Warning Text 162" xfId="7254"/>
    <cellStyle name="Warning Text 163" xfId="7255"/>
    <cellStyle name="Warning Text 164" xfId="7256"/>
    <cellStyle name="Warning Text 165" xfId="7257"/>
    <cellStyle name="Warning Text 166" xfId="7258"/>
    <cellStyle name="Warning Text 167" xfId="7259"/>
    <cellStyle name="Warning Text 168" xfId="7260"/>
    <cellStyle name="Warning Text 169" xfId="7261"/>
    <cellStyle name="Warning Text 17" xfId="7262"/>
    <cellStyle name="Warning Text 170" xfId="7263"/>
    <cellStyle name="Warning Text 171" xfId="7264"/>
    <cellStyle name="Warning Text 172" xfId="7265"/>
    <cellStyle name="Warning Text 173" xfId="7266"/>
    <cellStyle name="Warning Text 174" xfId="7267"/>
    <cellStyle name="Warning Text 175" xfId="7268"/>
    <cellStyle name="Warning Text 176" xfId="7269"/>
    <cellStyle name="Warning Text 18" xfId="7270"/>
    <cellStyle name="Warning Text 19" xfId="7271"/>
    <cellStyle name="Warning Text 2" xfId="7272"/>
    <cellStyle name="Warning Text 20" xfId="7273"/>
    <cellStyle name="Warning Text 21" xfId="7274"/>
    <cellStyle name="Warning Text 22" xfId="7275"/>
    <cellStyle name="Warning Text 23" xfId="7276"/>
    <cellStyle name="Warning Text 24" xfId="7277"/>
    <cellStyle name="Warning Text 25" xfId="7278"/>
    <cellStyle name="Warning Text 26" xfId="7279"/>
    <cellStyle name="Warning Text 27" xfId="7280"/>
    <cellStyle name="Warning Text 28" xfId="7281"/>
    <cellStyle name="Warning Text 29" xfId="7282"/>
    <cellStyle name="Warning Text 3" xfId="7283"/>
    <cellStyle name="Warning Text 30" xfId="7284"/>
    <cellStyle name="Warning Text 31" xfId="7285"/>
    <cellStyle name="Warning Text 32" xfId="7286"/>
    <cellStyle name="Warning Text 33" xfId="7287"/>
    <cellStyle name="Warning Text 34" xfId="7288"/>
    <cellStyle name="Warning Text 35" xfId="7289"/>
    <cellStyle name="Warning Text 36" xfId="7290"/>
    <cellStyle name="Warning Text 37" xfId="7291"/>
    <cellStyle name="Warning Text 38" xfId="7292"/>
    <cellStyle name="Warning Text 39" xfId="7293"/>
    <cellStyle name="Warning Text 4" xfId="7294"/>
    <cellStyle name="Warning Text 40" xfId="7295"/>
    <cellStyle name="Warning Text 41" xfId="7296"/>
    <cellStyle name="Warning Text 42" xfId="7297"/>
    <cellStyle name="Warning Text 43" xfId="7298"/>
    <cellStyle name="Warning Text 44" xfId="7299"/>
    <cellStyle name="Warning Text 45" xfId="7300"/>
    <cellStyle name="Warning Text 46" xfId="7301"/>
    <cellStyle name="Warning Text 47" xfId="7302"/>
    <cellStyle name="Warning Text 48" xfId="7303"/>
    <cellStyle name="Warning Text 49" xfId="7304"/>
    <cellStyle name="Warning Text 5" xfId="7305"/>
    <cellStyle name="Warning Text 50" xfId="7306"/>
    <cellStyle name="Warning Text 51" xfId="7307"/>
    <cellStyle name="Warning Text 52" xfId="7308"/>
    <cellStyle name="Warning Text 53" xfId="7309"/>
    <cellStyle name="Warning Text 54" xfId="7310"/>
    <cellStyle name="Warning Text 55" xfId="7311"/>
    <cellStyle name="Warning Text 56" xfId="7312"/>
    <cellStyle name="Warning Text 57" xfId="7313"/>
    <cellStyle name="Warning Text 58" xfId="7314"/>
    <cellStyle name="Warning Text 59" xfId="7315"/>
    <cellStyle name="Warning Text 6" xfId="7316"/>
    <cellStyle name="Warning Text 60" xfId="7317"/>
    <cellStyle name="Warning Text 61" xfId="7318"/>
    <cellStyle name="Warning Text 62" xfId="7319"/>
    <cellStyle name="Warning Text 63" xfId="7320"/>
    <cellStyle name="Warning Text 64" xfId="7321"/>
    <cellStyle name="Warning Text 65" xfId="7322"/>
    <cellStyle name="Warning Text 66" xfId="7323"/>
    <cellStyle name="Warning Text 67" xfId="7324"/>
    <cellStyle name="Warning Text 68" xfId="7325"/>
    <cellStyle name="Warning Text 69" xfId="7326"/>
    <cellStyle name="Warning Text 7" xfId="7327"/>
    <cellStyle name="Warning Text 70" xfId="7328"/>
    <cellStyle name="Warning Text 71" xfId="7329"/>
    <cellStyle name="Warning Text 72" xfId="7330"/>
    <cellStyle name="Warning Text 73" xfId="7331"/>
    <cellStyle name="Warning Text 74" xfId="7332"/>
    <cellStyle name="Warning Text 75" xfId="7333"/>
    <cellStyle name="Warning Text 76" xfId="7334"/>
    <cellStyle name="Warning Text 77" xfId="7335"/>
    <cellStyle name="Warning Text 78" xfId="7336"/>
    <cellStyle name="Warning Text 79" xfId="7337"/>
    <cellStyle name="Warning Text 8" xfId="7338"/>
    <cellStyle name="Warning Text 80" xfId="7339"/>
    <cellStyle name="Warning Text 81" xfId="7340"/>
    <cellStyle name="Warning Text 82" xfId="7341"/>
    <cellStyle name="Warning Text 83" xfId="7342"/>
    <cellStyle name="Warning Text 84" xfId="7343"/>
    <cellStyle name="Warning Text 85" xfId="7344"/>
    <cellStyle name="Warning Text 86" xfId="7345"/>
    <cellStyle name="Warning Text 87" xfId="7346"/>
    <cellStyle name="Warning Text 88" xfId="7347"/>
    <cellStyle name="Warning Text 89" xfId="7348"/>
    <cellStyle name="Warning Text 9" xfId="7349"/>
    <cellStyle name="Warning Text 90" xfId="7350"/>
    <cellStyle name="Warning Text 91" xfId="7351"/>
    <cellStyle name="Warning Text 92" xfId="7352"/>
    <cellStyle name="Warning Text 93" xfId="7353"/>
    <cellStyle name="Warning Text 94" xfId="7354"/>
    <cellStyle name="Warning Text 95" xfId="7355"/>
    <cellStyle name="Warning Text 96" xfId="7356"/>
    <cellStyle name="Warning Text 97" xfId="7357"/>
    <cellStyle name="Warning Text 98" xfId="7358"/>
    <cellStyle name="Warning Text 99" xfId="735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ESKTOP\Office%20Work\Petition\ADDITIONAL%20SURCHARGE\Additional%20Surcharge%20Oct%2018%20to%20Mar%2019\Thermal%20Surrender%20-%20G\CompleteReport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HISTORICAL%20DATA\2015\04\Daily%20Reports\Report_2015040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rceWiseData"/>
      <sheetName val="Weather"/>
      <sheetName val="DEMAND"/>
      <sheetName val="SourceWise"/>
      <sheetName val="CE1"/>
      <sheetName val="CE2"/>
      <sheetName val="CM's (New)"/>
      <sheetName val="DIRECTOR'S"/>
      <sheetName val="DIRECTOR'S Spl"/>
      <sheetName val="ODUD"/>
      <sheetName val="MinVoltage"/>
      <sheetName val="MiscDataEntry"/>
      <sheetName val="7 DAYS"/>
      <sheetName val="PSP1"/>
      <sheetName val="PSP2"/>
      <sheetName val="Data"/>
      <sheetName val="TraderingDetails"/>
      <sheetName val="surrender bakdown"/>
      <sheetName val="SYSTEM DATA"/>
      <sheetName val="PsDataEntry"/>
      <sheetName val="REG10"/>
      <sheetName val="CM's"/>
      <sheetName val="HydroDatails"/>
      <sheetName val="CEA"/>
      <sheetName val="Rl-Ul-Hz-ScH"/>
      <sheetName val="Member D"/>
      <sheetName val="PSP"/>
      <sheetName val="Central Sector Share "/>
      <sheetName val="Power Constraints"/>
      <sheetName val="DATAENTER"/>
      <sheetName val="PCSHEET"/>
      <sheetName val="MORNING DATA"/>
      <sheetName val="Sheet1"/>
      <sheetName val="UI SHEET"/>
      <sheetName val="TW Supply"/>
      <sheetName val="LAST REVISION"/>
      <sheetName val="LAST ENTITLEMENT"/>
      <sheetName val="SURREND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>
        <row r="116">
          <cell r="H116">
            <v>4945</v>
          </cell>
        </row>
        <row r="117">
          <cell r="H117">
            <v>0.8125</v>
          </cell>
        </row>
        <row r="118">
          <cell r="H118">
            <v>3224</v>
          </cell>
        </row>
        <row r="119">
          <cell r="H119">
            <v>0.11458333333333333</v>
          </cell>
        </row>
        <row r="125">
          <cell r="H125">
            <v>1581.95</v>
          </cell>
        </row>
        <row r="126">
          <cell r="H126">
            <v>9731</v>
          </cell>
        </row>
        <row r="127">
          <cell r="H127">
            <v>12353</v>
          </cell>
        </row>
        <row r="129">
          <cell r="H129">
            <v>2923.29</v>
          </cell>
        </row>
        <row r="130">
          <cell r="H130">
            <v>4335</v>
          </cell>
        </row>
        <row r="131">
          <cell r="H131">
            <v>4192</v>
          </cell>
        </row>
        <row r="133">
          <cell r="H133">
            <v>1318.93</v>
          </cell>
        </row>
        <row r="134">
          <cell r="H134">
            <v>4854</v>
          </cell>
        </row>
        <row r="135">
          <cell r="H135">
            <v>10908</v>
          </cell>
        </row>
        <row r="137">
          <cell r="H137">
            <v>513.51</v>
          </cell>
        </row>
        <row r="138">
          <cell r="H138">
            <v>7957</v>
          </cell>
        </row>
        <row r="139">
          <cell r="H139">
            <v>4698</v>
          </cell>
        </row>
        <row r="153">
          <cell r="H153">
            <v>0.38263888888888897</v>
          </cell>
        </row>
        <row r="154">
          <cell r="H154">
            <v>0</v>
          </cell>
        </row>
        <row r="155">
          <cell r="H155">
            <v>0.5</v>
          </cell>
        </row>
        <row r="159">
          <cell r="H159">
            <v>0</v>
          </cell>
        </row>
        <row r="160">
          <cell r="H160">
            <v>0</v>
          </cell>
        </row>
        <row r="161">
          <cell r="H161">
            <v>0</v>
          </cell>
        </row>
        <row r="162">
          <cell r="H162">
            <v>0</v>
          </cell>
        </row>
        <row r="163">
          <cell r="H163">
            <v>0</v>
          </cell>
        </row>
        <row r="164">
          <cell r="H164">
            <v>0.125</v>
          </cell>
        </row>
        <row r="283">
          <cell r="H283">
            <v>0</v>
          </cell>
        </row>
        <row r="417">
          <cell r="H417">
            <v>4442</v>
          </cell>
        </row>
        <row r="418">
          <cell r="H418">
            <v>0.8125</v>
          </cell>
        </row>
        <row r="419">
          <cell r="H419">
            <v>3251</v>
          </cell>
        </row>
        <row r="420">
          <cell r="H420">
            <v>9.375E-2</v>
          </cell>
        </row>
        <row r="426">
          <cell r="H426">
            <v>1576.46</v>
          </cell>
        </row>
        <row r="427">
          <cell r="H427">
            <v>13608</v>
          </cell>
        </row>
        <row r="428">
          <cell r="H428">
            <v>10703</v>
          </cell>
        </row>
        <row r="429">
          <cell r="H429">
            <v>101.11</v>
          </cell>
        </row>
        <row r="430">
          <cell r="H430">
            <v>2928.34</v>
          </cell>
        </row>
        <row r="431">
          <cell r="H431">
            <v>7590</v>
          </cell>
        </row>
        <row r="432">
          <cell r="H432">
            <v>6292</v>
          </cell>
        </row>
        <row r="433">
          <cell r="H433">
            <v>116.77</v>
          </cell>
        </row>
        <row r="434">
          <cell r="H434">
            <v>1321.62</v>
          </cell>
        </row>
        <row r="435">
          <cell r="H435">
            <v>9702</v>
          </cell>
        </row>
        <row r="436">
          <cell r="H436">
            <v>403</v>
          </cell>
        </row>
        <row r="437">
          <cell r="H437">
            <v>1.3</v>
          </cell>
        </row>
        <row r="438">
          <cell r="H438">
            <v>509.67</v>
          </cell>
        </row>
        <row r="439">
          <cell r="H439">
            <v>8581</v>
          </cell>
        </row>
        <row r="440">
          <cell r="H440">
            <v>4791</v>
          </cell>
        </row>
        <row r="441">
          <cell r="H441">
            <v>29.92</v>
          </cell>
        </row>
        <row r="454">
          <cell r="H454">
            <v>0.265277777777778</v>
          </cell>
        </row>
        <row r="455">
          <cell r="H455">
            <v>0</v>
          </cell>
        </row>
        <row r="456">
          <cell r="H456">
            <v>0.27083333333333298</v>
          </cell>
        </row>
        <row r="460">
          <cell r="H460">
            <v>0</v>
          </cell>
        </row>
        <row r="461">
          <cell r="H461">
            <v>0</v>
          </cell>
        </row>
        <row r="462">
          <cell r="H462">
            <v>0</v>
          </cell>
        </row>
        <row r="463">
          <cell r="H463">
            <v>0</v>
          </cell>
        </row>
        <row r="464">
          <cell r="H464">
            <v>0</v>
          </cell>
        </row>
        <row r="465">
          <cell r="H465">
            <v>0.125</v>
          </cell>
        </row>
        <row r="488">
          <cell r="H488">
            <v>0</v>
          </cell>
        </row>
        <row r="597">
          <cell r="H597">
            <v>0</v>
          </cell>
        </row>
        <row r="601">
          <cell r="H601">
            <v>0.32291666666666702</v>
          </cell>
        </row>
        <row r="645">
          <cell r="H645">
            <v>0</v>
          </cell>
        </row>
        <row r="646">
          <cell r="H646">
            <v>0</v>
          </cell>
        </row>
        <row r="653">
          <cell r="H653">
            <v>10500</v>
          </cell>
        </row>
        <row r="654">
          <cell r="H654">
            <v>12650</v>
          </cell>
        </row>
        <row r="655">
          <cell r="H655">
            <v>0</v>
          </cell>
        </row>
        <row r="656">
          <cell r="H656">
            <v>0</v>
          </cell>
        </row>
        <row r="657">
          <cell r="H657">
            <v>400</v>
          </cell>
        </row>
        <row r="658">
          <cell r="H658">
            <v>10400</v>
          </cell>
        </row>
        <row r="659">
          <cell r="H659">
            <v>3200</v>
          </cell>
        </row>
        <row r="660">
          <cell r="H660">
            <v>4200</v>
          </cell>
        </row>
      </sheetData>
      <sheetData sheetId="16" refreshError="1"/>
      <sheetData sheetId="17" refreshError="1"/>
      <sheetData sheetId="18" refreshError="1"/>
      <sheetData sheetId="19" refreshError="1">
        <row r="125">
          <cell r="B125">
            <v>4467</v>
          </cell>
        </row>
        <row r="126">
          <cell r="B126" t="str">
            <v>09:15</v>
          </cell>
        </row>
        <row r="127">
          <cell r="B127">
            <v>3351</v>
          </cell>
        </row>
        <row r="128">
          <cell r="B128" t="str">
            <v>00:00</v>
          </cell>
        </row>
        <row r="129">
          <cell r="B129">
            <v>219</v>
          </cell>
        </row>
        <row r="130">
          <cell r="B130" t="str">
            <v>18:15</v>
          </cell>
        </row>
        <row r="131">
          <cell r="B131" t="str">
            <v>VERPAL</v>
          </cell>
        </row>
        <row r="132">
          <cell r="B132">
            <v>229</v>
          </cell>
        </row>
        <row r="133">
          <cell r="B133" t="str">
            <v>04:15</v>
          </cell>
        </row>
        <row r="134">
          <cell r="B134">
            <v>1577.03</v>
          </cell>
        </row>
        <row r="135">
          <cell r="B135">
            <v>16402</v>
          </cell>
        </row>
        <row r="136">
          <cell r="B136">
            <v>10488</v>
          </cell>
        </row>
        <row r="137">
          <cell r="B137">
            <v>96.04</v>
          </cell>
        </row>
        <row r="138">
          <cell r="B138">
            <v>2924.47</v>
          </cell>
        </row>
        <row r="139">
          <cell r="B139">
            <v>6067</v>
          </cell>
        </row>
        <row r="140">
          <cell r="B140">
            <v>6353</v>
          </cell>
        </row>
        <row r="141">
          <cell r="B141">
            <v>116.8</v>
          </cell>
        </row>
        <row r="142">
          <cell r="B142">
            <v>1321.91</v>
          </cell>
        </row>
        <row r="143">
          <cell r="B143">
            <v>5802</v>
          </cell>
        </row>
        <row r="144">
          <cell r="B144">
            <v>408</v>
          </cell>
        </row>
        <row r="145">
          <cell r="B145">
            <v>1.49</v>
          </cell>
        </row>
        <row r="146">
          <cell r="B146">
            <v>510.03</v>
          </cell>
        </row>
        <row r="147">
          <cell r="B147">
            <v>11322</v>
          </cell>
        </row>
        <row r="148">
          <cell r="B148">
            <v>4609</v>
          </cell>
        </row>
        <row r="149">
          <cell r="B149">
            <v>28.71</v>
          </cell>
        </row>
        <row r="150">
          <cell r="B150">
            <v>172523</v>
          </cell>
        </row>
        <row r="151">
          <cell r="B151">
            <v>7801</v>
          </cell>
        </row>
        <row r="152">
          <cell r="B152">
            <v>1617</v>
          </cell>
        </row>
        <row r="153">
          <cell r="B153">
            <v>24.48</v>
          </cell>
        </row>
        <row r="154">
          <cell r="B154">
            <v>580695</v>
          </cell>
        </row>
        <row r="155">
          <cell r="B155">
            <v>3680</v>
          </cell>
        </row>
        <row r="156">
          <cell r="B156">
            <v>2706</v>
          </cell>
        </row>
        <row r="157">
          <cell r="B157">
            <v>27.18</v>
          </cell>
        </row>
        <row r="158">
          <cell r="B158">
            <v>347276</v>
          </cell>
        </row>
        <row r="159">
          <cell r="B159">
            <v>7517</v>
          </cell>
        </row>
        <row r="160">
          <cell r="B160">
            <v>5093</v>
          </cell>
        </row>
        <row r="161">
          <cell r="B161">
            <v>24.98</v>
          </cell>
        </row>
        <row r="162">
          <cell r="B162">
            <v>0.26527777777777778</v>
          </cell>
        </row>
        <row r="163">
          <cell r="B163">
            <v>0</v>
          </cell>
        </row>
        <row r="164">
          <cell r="B164">
            <v>0.25</v>
          </cell>
        </row>
        <row r="168">
          <cell r="B168">
            <v>0</v>
          </cell>
        </row>
        <row r="169">
          <cell r="B169">
            <v>0</v>
          </cell>
        </row>
        <row r="170">
          <cell r="B170">
            <v>0</v>
          </cell>
        </row>
        <row r="171">
          <cell r="B171">
            <v>0</v>
          </cell>
        </row>
        <row r="172">
          <cell r="B172">
            <v>0</v>
          </cell>
        </row>
        <row r="173">
          <cell r="B173">
            <v>0.125</v>
          </cell>
        </row>
        <row r="175">
          <cell r="B175">
            <v>0</v>
          </cell>
        </row>
        <row r="181">
          <cell r="B181" t="str">
            <v>CLEAR</v>
          </cell>
        </row>
        <row r="182">
          <cell r="B182" t="str">
            <v>CLEAR</v>
          </cell>
        </row>
        <row r="183">
          <cell r="B183" t="str">
            <v>CLEAR</v>
          </cell>
        </row>
        <row r="184">
          <cell r="B184" t="str">
            <v>CLEAR</v>
          </cell>
        </row>
        <row r="207">
          <cell r="B207">
            <v>0.25</v>
          </cell>
        </row>
        <row r="209">
          <cell r="B209">
            <v>0</v>
          </cell>
        </row>
        <row r="210">
          <cell r="B210">
            <v>0</v>
          </cell>
        </row>
        <row r="247">
          <cell r="B247">
            <v>0</v>
          </cell>
        </row>
        <row r="251">
          <cell r="B251">
            <v>10400</v>
          </cell>
        </row>
        <row r="252">
          <cell r="B252">
            <v>0</v>
          </cell>
        </row>
        <row r="253">
          <cell r="B253">
            <v>400</v>
          </cell>
        </row>
        <row r="254">
          <cell r="B254">
            <v>3200</v>
          </cell>
        </row>
        <row r="271">
          <cell r="B271">
            <v>135904</v>
          </cell>
        </row>
        <row r="272">
          <cell r="B272">
            <v>3964.82</v>
          </cell>
        </row>
        <row r="273">
          <cell r="B273">
            <v>3895</v>
          </cell>
        </row>
        <row r="274">
          <cell r="B274">
            <v>22.41</v>
          </cell>
        </row>
        <row r="275">
          <cell r="B275">
            <v>283413.90000000002</v>
          </cell>
        </row>
        <row r="276">
          <cell r="B276">
            <v>11822.42</v>
          </cell>
        </row>
        <row r="277">
          <cell r="B277">
            <v>9348</v>
          </cell>
        </row>
        <row r="278">
          <cell r="B278">
            <v>18</v>
          </cell>
        </row>
        <row r="279">
          <cell r="B279">
            <v>0</v>
          </cell>
        </row>
        <row r="280">
          <cell r="B280">
            <v>0</v>
          </cell>
        </row>
        <row r="281">
          <cell r="B281">
            <v>0</v>
          </cell>
        </row>
        <row r="282">
          <cell r="B282">
            <v>0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rceWiseData"/>
      <sheetName val="Weather"/>
      <sheetName val="DEMAND"/>
      <sheetName val="SourceWise"/>
      <sheetName val="CE1"/>
      <sheetName val="CE2"/>
      <sheetName val="CM's (New)"/>
      <sheetName val="DIRECTOR'S"/>
      <sheetName val="DIRECTOR'S Spl"/>
      <sheetName val="ODUD"/>
      <sheetName val="MinVoltage"/>
      <sheetName val="MiscDataEntry"/>
      <sheetName val="7 DAYS"/>
      <sheetName val="PSP1"/>
      <sheetName val="PSP2"/>
      <sheetName val="Data"/>
      <sheetName val="TraderingDetails"/>
      <sheetName val="surrender bakdown"/>
      <sheetName val="SYSTEM DATA"/>
      <sheetName val="PsDataEntry"/>
      <sheetName val="REG10"/>
      <sheetName val="CM's"/>
      <sheetName val="HydroDatails"/>
      <sheetName val="CEA"/>
      <sheetName val="Rl-Ul-Hz-ScH"/>
      <sheetName val="Member D"/>
      <sheetName val="PSP"/>
      <sheetName val="Central Sector Share "/>
      <sheetName val="Power Constraints"/>
      <sheetName val="DATAENTER"/>
      <sheetName val="PCSHEET"/>
      <sheetName val="MORNING DATA"/>
      <sheetName val="Sheet1"/>
      <sheetName val="UI SHEET"/>
      <sheetName val="TW Supply"/>
      <sheetName val="LAST REVISION"/>
      <sheetName val="LAST ENTITLEMENT"/>
      <sheetName val="SURREND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13">
          <cell r="C13">
            <v>53.740749999999998</v>
          </cell>
        </row>
        <row r="14">
          <cell r="C14">
            <v>0.13824999999999998</v>
          </cell>
        </row>
        <row r="24">
          <cell r="C24">
            <v>23.78</v>
          </cell>
        </row>
        <row r="36">
          <cell r="C36">
            <v>41</v>
          </cell>
        </row>
        <row r="46">
          <cell r="C46">
            <v>86.58</v>
          </cell>
        </row>
      </sheetData>
      <sheetData sheetId="14"/>
      <sheetData sheetId="15"/>
      <sheetData sheetId="16"/>
      <sheetData sheetId="17"/>
      <sheetData sheetId="18"/>
      <sheetData sheetId="19">
        <row r="42">
          <cell r="B42">
            <v>2.38</v>
          </cell>
        </row>
        <row r="50">
          <cell r="B50">
            <v>3.17</v>
          </cell>
        </row>
        <row r="54">
          <cell r="B54">
            <v>7.77</v>
          </cell>
        </row>
        <row r="266">
          <cell r="B266">
            <v>11.49</v>
          </cell>
        </row>
        <row r="268">
          <cell r="B268">
            <v>8.19</v>
          </cell>
        </row>
      </sheetData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BS101"/>
  <sheetViews>
    <sheetView topLeftCell="BI1" workbookViewId="0">
      <selection activeCell="BI3" sqref="BI3:BJ3"/>
    </sheetView>
  </sheetViews>
  <sheetFormatPr defaultColWidth="10" defaultRowHeight="15" x14ac:dyDescent="0.25"/>
  <cols>
    <col min="1" max="1" width="10" style="9"/>
    <col min="2" max="4" width="10" style="7"/>
    <col min="5" max="66" width="10" style="9"/>
    <col min="67" max="67" width="10" style="10"/>
    <col min="68" max="16384" width="10" style="9"/>
  </cols>
  <sheetData>
    <row r="2" spans="2:71" x14ac:dyDescent="0.25">
      <c r="E2" s="8"/>
      <c r="F2" s="8"/>
    </row>
    <row r="3" spans="2:71" s="7" customFormat="1" x14ac:dyDescent="0.25">
      <c r="B3" s="34" t="s">
        <v>31</v>
      </c>
      <c r="C3" s="35">
        <v>45292</v>
      </c>
      <c r="D3" s="36"/>
      <c r="E3" s="29">
        <v>45293</v>
      </c>
      <c r="F3" s="30"/>
      <c r="G3" s="29">
        <v>45294</v>
      </c>
      <c r="H3" s="30"/>
      <c r="I3" s="29">
        <v>45295</v>
      </c>
      <c r="J3" s="30"/>
      <c r="K3" s="29">
        <v>45296</v>
      </c>
      <c r="L3" s="30"/>
      <c r="M3" s="29">
        <v>45297</v>
      </c>
      <c r="N3" s="30"/>
      <c r="O3" s="29">
        <v>45298</v>
      </c>
      <c r="P3" s="30"/>
      <c r="Q3" s="29">
        <v>45299</v>
      </c>
      <c r="R3" s="30"/>
      <c r="S3" s="29">
        <v>45300</v>
      </c>
      <c r="T3" s="30"/>
      <c r="U3" s="29">
        <v>45301</v>
      </c>
      <c r="V3" s="30"/>
      <c r="W3" s="29">
        <v>45302</v>
      </c>
      <c r="X3" s="30"/>
      <c r="Y3" s="29">
        <v>45303</v>
      </c>
      <c r="Z3" s="30"/>
      <c r="AA3" s="29">
        <v>45304</v>
      </c>
      <c r="AB3" s="30"/>
      <c r="AC3" s="29">
        <v>45305</v>
      </c>
      <c r="AD3" s="30"/>
      <c r="AE3" s="29">
        <v>45306</v>
      </c>
      <c r="AF3" s="30"/>
      <c r="AG3" s="29">
        <v>45307</v>
      </c>
      <c r="AH3" s="30"/>
      <c r="AI3" s="29">
        <v>45308</v>
      </c>
      <c r="AJ3" s="30"/>
      <c r="AK3" s="29">
        <v>45309</v>
      </c>
      <c r="AL3" s="30"/>
      <c r="AM3" s="29">
        <v>45310</v>
      </c>
      <c r="AN3" s="30"/>
      <c r="AO3" s="29">
        <v>45311</v>
      </c>
      <c r="AP3" s="30"/>
      <c r="AQ3" s="29">
        <v>45312</v>
      </c>
      <c r="AR3" s="30"/>
      <c r="AS3" s="29">
        <v>45313</v>
      </c>
      <c r="AT3" s="30"/>
      <c r="AU3" s="29">
        <v>45314</v>
      </c>
      <c r="AV3" s="30"/>
      <c r="AW3" s="29">
        <v>45315</v>
      </c>
      <c r="AX3" s="30"/>
      <c r="AY3" s="29">
        <v>45316</v>
      </c>
      <c r="AZ3" s="30"/>
      <c r="BA3" s="29">
        <v>45317</v>
      </c>
      <c r="BB3" s="30"/>
      <c r="BC3" s="29">
        <v>45318</v>
      </c>
      <c r="BD3" s="30"/>
      <c r="BE3" s="29">
        <v>45319</v>
      </c>
      <c r="BF3" s="30"/>
      <c r="BG3" s="29">
        <v>45320</v>
      </c>
      <c r="BH3" s="30"/>
      <c r="BI3" s="29">
        <v>45321</v>
      </c>
      <c r="BJ3" s="30"/>
      <c r="BK3" s="29">
        <v>45322</v>
      </c>
      <c r="BL3" s="30"/>
      <c r="BM3" s="31" t="s">
        <v>131</v>
      </c>
      <c r="BN3" s="32"/>
      <c r="BO3" s="33"/>
    </row>
    <row r="4" spans="2:71" s="7" customFormat="1" x14ac:dyDescent="0.25">
      <c r="B4" s="34"/>
      <c r="C4" s="11" t="s">
        <v>32</v>
      </c>
      <c r="D4" s="11" t="s">
        <v>33</v>
      </c>
      <c r="E4" s="11" t="s">
        <v>32</v>
      </c>
      <c r="F4" s="11" t="s">
        <v>33</v>
      </c>
      <c r="G4" s="11" t="s">
        <v>32</v>
      </c>
      <c r="H4" s="11" t="s">
        <v>33</v>
      </c>
      <c r="I4" s="11" t="s">
        <v>32</v>
      </c>
      <c r="J4" s="11" t="s">
        <v>33</v>
      </c>
      <c r="K4" s="11" t="s">
        <v>32</v>
      </c>
      <c r="L4" s="11" t="s">
        <v>33</v>
      </c>
      <c r="M4" s="11" t="s">
        <v>32</v>
      </c>
      <c r="N4" s="11" t="s">
        <v>33</v>
      </c>
      <c r="O4" s="11" t="s">
        <v>32</v>
      </c>
      <c r="P4" s="11" t="s">
        <v>33</v>
      </c>
      <c r="Q4" s="11" t="s">
        <v>32</v>
      </c>
      <c r="R4" s="11" t="s">
        <v>33</v>
      </c>
      <c r="S4" s="11" t="s">
        <v>32</v>
      </c>
      <c r="T4" s="11" t="s">
        <v>33</v>
      </c>
      <c r="U4" s="11" t="s">
        <v>32</v>
      </c>
      <c r="V4" s="11" t="s">
        <v>33</v>
      </c>
      <c r="W4" s="11" t="s">
        <v>32</v>
      </c>
      <c r="X4" s="11" t="s">
        <v>33</v>
      </c>
      <c r="Y4" s="11" t="s">
        <v>32</v>
      </c>
      <c r="Z4" s="11" t="s">
        <v>33</v>
      </c>
      <c r="AA4" s="11" t="s">
        <v>32</v>
      </c>
      <c r="AB4" s="11" t="s">
        <v>33</v>
      </c>
      <c r="AC4" s="11" t="s">
        <v>32</v>
      </c>
      <c r="AD4" s="11" t="s">
        <v>33</v>
      </c>
      <c r="AE4" s="11" t="s">
        <v>32</v>
      </c>
      <c r="AF4" s="11" t="s">
        <v>33</v>
      </c>
      <c r="AG4" s="11" t="s">
        <v>32</v>
      </c>
      <c r="AH4" s="11" t="s">
        <v>33</v>
      </c>
      <c r="AI4" s="11" t="s">
        <v>32</v>
      </c>
      <c r="AJ4" s="11" t="s">
        <v>33</v>
      </c>
      <c r="AK4" s="11" t="s">
        <v>32</v>
      </c>
      <c r="AL4" s="11" t="s">
        <v>33</v>
      </c>
      <c r="AM4" s="11" t="s">
        <v>32</v>
      </c>
      <c r="AN4" s="11" t="s">
        <v>33</v>
      </c>
      <c r="AO4" s="11" t="s">
        <v>32</v>
      </c>
      <c r="AP4" s="11" t="s">
        <v>33</v>
      </c>
      <c r="AQ4" s="11" t="s">
        <v>32</v>
      </c>
      <c r="AR4" s="11" t="s">
        <v>33</v>
      </c>
      <c r="AS4" s="11" t="s">
        <v>32</v>
      </c>
      <c r="AT4" s="11" t="s">
        <v>33</v>
      </c>
      <c r="AU4" s="11" t="s">
        <v>32</v>
      </c>
      <c r="AV4" s="11" t="s">
        <v>33</v>
      </c>
      <c r="AW4" s="11" t="s">
        <v>32</v>
      </c>
      <c r="AX4" s="11" t="s">
        <v>33</v>
      </c>
      <c r="AY4" s="11" t="s">
        <v>32</v>
      </c>
      <c r="AZ4" s="11" t="s">
        <v>33</v>
      </c>
      <c r="BA4" s="11" t="s">
        <v>32</v>
      </c>
      <c r="BB4" s="11" t="s">
        <v>33</v>
      </c>
      <c r="BC4" s="11" t="s">
        <v>32</v>
      </c>
      <c r="BD4" s="11" t="s">
        <v>33</v>
      </c>
      <c r="BE4" s="11" t="s">
        <v>32</v>
      </c>
      <c r="BF4" s="11" t="s">
        <v>33</v>
      </c>
      <c r="BG4" s="11" t="s">
        <v>32</v>
      </c>
      <c r="BH4" s="11" t="s">
        <v>33</v>
      </c>
      <c r="BI4" s="11" t="s">
        <v>32</v>
      </c>
      <c r="BJ4" s="11" t="s">
        <v>33</v>
      </c>
      <c r="BK4" s="11" t="s">
        <v>32</v>
      </c>
      <c r="BL4" s="11" t="s">
        <v>33</v>
      </c>
      <c r="BM4" s="11" t="s">
        <v>32</v>
      </c>
      <c r="BN4" s="11" t="s">
        <v>33</v>
      </c>
      <c r="BO4" s="12" t="s">
        <v>131</v>
      </c>
    </row>
    <row r="5" spans="2:71" x14ac:dyDescent="0.25">
      <c r="B5" s="7" t="s">
        <v>34</v>
      </c>
      <c r="C5" s="26">
        <v>420.9</v>
      </c>
      <c r="D5" s="26">
        <v>515</v>
      </c>
      <c r="E5" s="26">
        <v>420.9</v>
      </c>
      <c r="F5" s="26">
        <v>512</v>
      </c>
      <c r="G5" s="26">
        <v>649.65</v>
      </c>
      <c r="H5" s="26">
        <v>499</v>
      </c>
      <c r="I5" s="26">
        <v>649.65</v>
      </c>
      <c r="J5" s="26">
        <v>499</v>
      </c>
      <c r="K5" s="26">
        <v>649.65</v>
      </c>
      <c r="L5" s="26">
        <v>545</v>
      </c>
      <c r="M5" s="26">
        <v>649.65</v>
      </c>
      <c r="N5" s="26">
        <v>499</v>
      </c>
      <c r="O5" s="26">
        <v>649.65</v>
      </c>
      <c r="P5" s="26">
        <v>495</v>
      </c>
      <c r="Q5" s="26">
        <v>649.65</v>
      </c>
      <c r="R5" s="26">
        <v>490</v>
      </c>
      <c r="S5" s="26">
        <v>617.63</v>
      </c>
      <c r="T5" s="26">
        <v>505</v>
      </c>
      <c r="U5" s="26">
        <v>617.62</v>
      </c>
      <c r="V5" s="26">
        <v>490</v>
      </c>
      <c r="W5" s="26">
        <v>622.20000000000005</v>
      </c>
      <c r="X5" s="26">
        <v>505</v>
      </c>
      <c r="Y5" s="26">
        <v>649.65</v>
      </c>
      <c r="Z5" s="26">
        <v>320.25</v>
      </c>
      <c r="AA5" s="26">
        <v>649.65</v>
      </c>
      <c r="AB5" s="26">
        <v>475</v>
      </c>
      <c r="AC5" s="26">
        <v>649.65</v>
      </c>
      <c r="AD5" s="26">
        <v>503.25</v>
      </c>
      <c r="AE5" s="26">
        <v>649.65</v>
      </c>
      <c r="AF5" s="26">
        <v>504</v>
      </c>
      <c r="AG5" s="26">
        <v>649.65</v>
      </c>
      <c r="AH5" s="26">
        <v>300</v>
      </c>
      <c r="AI5" s="26">
        <v>649.65</v>
      </c>
      <c r="AJ5" s="26">
        <v>302</v>
      </c>
      <c r="AK5" s="26">
        <v>649.65</v>
      </c>
      <c r="AL5" s="26">
        <v>316</v>
      </c>
      <c r="AM5" s="26">
        <v>649.65</v>
      </c>
      <c r="AN5" s="26">
        <v>316</v>
      </c>
      <c r="AO5" s="26">
        <v>649.65</v>
      </c>
      <c r="AP5" s="26">
        <v>690</v>
      </c>
      <c r="AQ5" s="26">
        <v>649.65</v>
      </c>
      <c r="AR5" s="26">
        <v>668</v>
      </c>
      <c r="AS5" s="26">
        <v>649.65</v>
      </c>
      <c r="AT5" s="26">
        <v>686</v>
      </c>
      <c r="AU5" s="26">
        <v>649.65</v>
      </c>
      <c r="AV5" s="26">
        <v>686</v>
      </c>
      <c r="AW5" s="26">
        <v>649.65</v>
      </c>
      <c r="AX5" s="26">
        <v>695</v>
      </c>
      <c r="AY5" s="26">
        <v>649.65</v>
      </c>
      <c r="AZ5" s="26">
        <v>695</v>
      </c>
      <c r="BA5" s="26">
        <v>649.65</v>
      </c>
      <c r="BB5" s="26">
        <v>704</v>
      </c>
      <c r="BC5" s="26">
        <v>649.65</v>
      </c>
      <c r="BD5" s="26">
        <v>720</v>
      </c>
      <c r="BE5" s="26">
        <v>649.65</v>
      </c>
      <c r="BF5" s="26">
        <v>576</v>
      </c>
      <c r="BG5" s="26">
        <v>649.65</v>
      </c>
      <c r="BH5" s="26">
        <v>375</v>
      </c>
      <c r="BI5" s="26">
        <v>649.65</v>
      </c>
      <c r="BJ5" s="26">
        <v>570</v>
      </c>
      <c r="BK5" s="26">
        <v>649.65</v>
      </c>
      <c r="BL5" s="26">
        <v>576</v>
      </c>
      <c r="BM5" s="27">
        <f>C5+E5+G5+I5+K5+M5+O5+Q5+S5+U5+W5+Y5+AA5+AC5+AE5+AG5+AI5+AK5+AM5+AO5+AQ5+AS5+AU5+AW5+AY5+BA5+BC5+BE5+BG5+BK5+BI5</f>
        <v>19590.150000000001</v>
      </c>
      <c r="BN5" s="27">
        <f>D5+F5+H5+J5+L5+N5+P5+R5+T5+V5+X5+Z5+AB5+AD5+AF5+AH5+AJ5+AL5+AN5+AP5+AR5+AT5+AV5+AX5+AZ5+BB5+BD5+BF5+BH5+BL5+BJ5</f>
        <v>16231.5</v>
      </c>
      <c r="BO5" s="28">
        <f>BM5+BN5</f>
        <v>35821.65</v>
      </c>
      <c r="BP5" s="23"/>
      <c r="BQ5" s="23"/>
      <c r="BR5" s="22"/>
      <c r="BS5" s="23"/>
    </row>
    <row r="6" spans="2:71" x14ac:dyDescent="0.25">
      <c r="B6" s="7" t="s">
        <v>35</v>
      </c>
      <c r="C6" s="26">
        <v>420.9</v>
      </c>
      <c r="D6" s="26">
        <v>515</v>
      </c>
      <c r="E6" s="26">
        <v>420.9</v>
      </c>
      <c r="F6" s="26">
        <v>512</v>
      </c>
      <c r="G6" s="26">
        <v>649.65</v>
      </c>
      <c r="H6" s="26">
        <v>499</v>
      </c>
      <c r="I6" s="26">
        <v>649.65</v>
      </c>
      <c r="J6" s="26">
        <v>499</v>
      </c>
      <c r="K6" s="26">
        <v>649.65</v>
      </c>
      <c r="L6" s="26">
        <v>545</v>
      </c>
      <c r="M6" s="26">
        <v>649.65</v>
      </c>
      <c r="N6" s="26">
        <v>499</v>
      </c>
      <c r="O6" s="26">
        <v>649.65</v>
      </c>
      <c r="P6" s="26">
        <v>495</v>
      </c>
      <c r="Q6" s="26">
        <v>649.65</v>
      </c>
      <c r="R6" s="26">
        <v>490</v>
      </c>
      <c r="S6" s="26">
        <v>617.63</v>
      </c>
      <c r="T6" s="26">
        <v>505</v>
      </c>
      <c r="U6" s="26">
        <v>617.62</v>
      </c>
      <c r="V6" s="26">
        <v>490</v>
      </c>
      <c r="W6" s="26">
        <v>622.20000000000005</v>
      </c>
      <c r="X6" s="26">
        <v>505</v>
      </c>
      <c r="Y6" s="26">
        <v>649.65</v>
      </c>
      <c r="Z6" s="26">
        <v>320.25</v>
      </c>
      <c r="AA6" s="26">
        <v>649.65</v>
      </c>
      <c r="AB6" s="26">
        <v>475</v>
      </c>
      <c r="AC6" s="26">
        <v>649.65</v>
      </c>
      <c r="AD6" s="26">
        <v>503.25</v>
      </c>
      <c r="AE6" s="26">
        <v>649.65</v>
      </c>
      <c r="AF6" s="26">
        <v>504</v>
      </c>
      <c r="AG6" s="26">
        <v>649.65</v>
      </c>
      <c r="AH6" s="26">
        <v>300</v>
      </c>
      <c r="AI6" s="26">
        <v>649.65</v>
      </c>
      <c r="AJ6" s="26">
        <v>302</v>
      </c>
      <c r="AK6" s="26">
        <v>649.65</v>
      </c>
      <c r="AL6" s="26">
        <v>316</v>
      </c>
      <c r="AM6" s="26">
        <v>649.65</v>
      </c>
      <c r="AN6" s="26">
        <v>316</v>
      </c>
      <c r="AO6" s="26">
        <v>649.65</v>
      </c>
      <c r="AP6" s="26">
        <v>690</v>
      </c>
      <c r="AQ6" s="26">
        <v>649.65</v>
      </c>
      <c r="AR6" s="26">
        <v>668</v>
      </c>
      <c r="AS6" s="26">
        <v>649.65</v>
      </c>
      <c r="AT6" s="26">
        <v>686</v>
      </c>
      <c r="AU6" s="26">
        <v>649.65</v>
      </c>
      <c r="AV6" s="26">
        <v>686</v>
      </c>
      <c r="AW6" s="26">
        <v>649.65</v>
      </c>
      <c r="AX6" s="26">
        <v>695</v>
      </c>
      <c r="AY6" s="26">
        <v>649.65</v>
      </c>
      <c r="AZ6" s="26">
        <v>695</v>
      </c>
      <c r="BA6" s="26">
        <v>649.65</v>
      </c>
      <c r="BB6" s="26">
        <v>704</v>
      </c>
      <c r="BC6" s="26">
        <v>649.65</v>
      </c>
      <c r="BD6" s="26">
        <v>720</v>
      </c>
      <c r="BE6" s="26">
        <v>649.65</v>
      </c>
      <c r="BF6" s="26">
        <v>576</v>
      </c>
      <c r="BG6" s="26">
        <v>649.65</v>
      </c>
      <c r="BH6" s="26">
        <v>375</v>
      </c>
      <c r="BI6" s="26">
        <v>649.65</v>
      </c>
      <c r="BJ6" s="26">
        <v>570</v>
      </c>
      <c r="BK6" s="26">
        <v>649.65</v>
      </c>
      <c r="BL6" s="26">
        <v>576</v>
      </c>
      <c r="BM6" s="27">
        <f t="shared" ref="BM6:BN69" si="0">C6+E6+G6+I6+K6+M6+O6+Q6+S6+U6+W6+Y6+AA6+AC6+AE6+AG6+AI6+AK6+AM6+AO6+AQ6+AS6+AU6+AW6+AY6+BA6+BC6+BE6+BG6+BK6+BI6</f>
        <v>19590.150000000001</v>
      </c>
      <c r="BN6" s="27">
        <f t="shared" si="0"/>
        <v>16231.5</v>
      </c>
      <c r="BO6" s="28">
        <f t="shared" ref="BO6:BO69" si="1">BM6+BN6</f>
        <v>35821.65</v>
      </c>
      <c r="BP6" s="23"/>
      <c r="BQ6" s="23"/>
      <c r="BR6" s="22"/>
      <c r="BS6" s="23"/>
    </row>
    <row r="7" spans="2:71" x14ac:dyDescent="0.25">
      <c r="B7" s="7" t="s">
        <v>36</v>
      </c>
      <c r="C7" s="26">
        <v>420.9</v>
      </c>
      <c r="D7" s="26">
        <v>515</v>
      </c>
      <c r="E7" s="26">
        <v>420.9</v>
      </c>
      <c r="F7" s="26">
        <v>512</v>
      </c>
      <c r="G7" s="26">
        <v>649.65</v>
      </c>
      <c r="H7" s="26">
        <v>499</v>
      </c>
      <c r="I7" s="26">
        <v>649.65</v>
      </c>
      <c r="J7" s="26">
        <v>499</v>
      </c>
      <c r="K7" s="26">
        <v>649.65</v>
      </c>
      <c r="L7" s="26">
        <v>545</v>
      </c>
      <c r="M7" s="26">
        <v>649.65</v>
      </c>
      <c r="N7" s="26">
        <v>499</v>
      </c>
      <c r="O7" s="26">
        <v>649.65</v>
      </c>
      <c r="P7" s="26">
        <v>495</v>
      </c>
      <c r="Q7" s="26">
        <v>649.65</v>
      </c>
      <c r="R7" s="26">
        <v>490</v>
      </c>
      <c r="S7" s="26">
        <v>617.63</v>
      </c>
      <c r="T7" s="26">
        <v>505</v>
      </c>
      <c r="U7" s="26">
        <v>617.62</v>
      </c>
      <c r="V7" s="26">
        <v>490</v>
      </c>
      <c r="W7" s="26">
        <v>622.20000000000005</v>
      </c>
      <c r="X7" s="26">
        <v>505</v>
      </c>
      <c r="Y7" s="26">
        <v>649.65</v>
      </c>
      <c r="Z7" s="26">
        <v>352.27500000000003</v>
      </c>
      <c r="AA7" s="26">
        <v>649.65</v>
      </c>
      <c r="AB7" s="26">
        <v>475</v>
      </c>
      <c r="AC7" s="26">
        <v>649.65</v>
      </c>
      <c r="AD7" s="26">
        <v>503.25</v>
      </c>
      <c r="AE7" s="26">
        <v>649.65</v>
      </c>
      <c r="AF7" s="26">
        <v>504</v>
      </c>
      <c r="AG7" s="26">
        <v>649.65</v>
      </c>
      <c r="AH7" s="26">
        <v>300</v>
      </c>
      <c r="AI7" s="26">
        <v>649.65</v>
      </c>
      <c r="AJ7" s="26">
        <v>302</v>
      </c>
      <c r="AK7" s="26">
        <v>649.65</v>
      </c>
      <c r="AL7" s="26">
        <v>316</v>
      </c>
      <c r="AM7" s="26">
        <v>649.65</v>
      </c>
      <c r="AN7" s="26">
        <v>316</v>
      </c>
      <c r="AO7" s="26">
        <v>649.65</v>
      </c>
      <c r="AP7" s="26">
        <v>690</v>
      </c>
      <c r="AQ7" s="26">
        <v>649.65</v>
      </c>
      <c r="AR7" s="26">
        <v>668</v>
      </c>
      <c r="AS7" s="26">
        <v>649.65</v>
      </c>
      <c r="AT7" s="26">
        <v>686</v>
      </c>
      <c r="AU7" s="26">
        <v>649.65</v>
      </c>
      <c r="AV7" s="26">
        <v>686</v>
      </c>
      <c r="AW7" s="26">
        <v>649.65</v>
      </c>
      <c r="AX7" s="26">
        <v>695</v>
      </c>
      <c r="AY7" s="26">
        <v>649.65</v>
      </c>
      <c r="AZ7" s="26">
        <v>668</v>
      </c>
      <c r="BA7" s="26">
        <v>649.65</v>
      </c>
      <c r="BB7" s="26">
        <v>704</v>
      </c>
      <c r="BC7" s="26">
        <v>649.65</v>
      </c>
      <c r="BD7" s="26">
        <v>720</v>
      </c>
      <c r="BE7" s="26">
        <v>649.65</v>
      </c>
      <c r="BF7" s="26">
        <v>576</v>
      </c>
      <c r="BG7" s="26">
        <v>649.65</v>
      </c>
      <c r="BH7" s="26">
        <v>375</v>
      </c>
      <c r="BI7" s="26">
        <v>649.65</v>
      </c>
      <c r="BJ7" s="26">
        <v>570</v>
      </c>
      <c r="BK7" s="26">
        <v>649.65</v>
      </c>
      <c r="BL7" s="26">
        <v>576</v>
      </c>
      <c r="BM7" s="27">
        <f t="shared" si="0"/>
        <v>19590.150000000001</v>
      </c>
      <c r="BN7" s="27">
        <f t="shared" si="0"/>
        <v>16236.525</v>
      </c>
      <c r="BO7" s="28">
        <f t="shared" si="1"/>
        <v>35826.675000000003</v>
      </c>
      <c r="BP7" s="23"/>
      <c r="BQ7" s="23"/>
      <c r="BR7" s="22"/>
      <c r="BS7" s="23"/>
    </row>
    <row r="8" spans="2:71" x14ac:dyDescent="0.25">
      <c r="B8" s="7" t="s">
        <v>37</v>
      </c>
      <c r="C8" s="26">
        <v>420.9</v>
      </c>
      <c r="D8" s="26">
        <v>515</v>
      </c>
      <c r="E8" s="26">
        <v>420.9</v>
      </c>
      <c r="F8" s="26">
        <v>512</v>
      </c>
      <c r="G8" s="26">
        <v>649.65</v>
      </c>
      <c r="H8" s="26">
        <v>499</v>
      </c>
      <c r="I8" s="26">
        <v>649.65</v>
      </c>
      <c r="J8" s="26">
        <v>499</v>
      </c>
      <c r="K8" s="26">
        <v>649.65</v>
      </c>
      <c r="L8" s="26">
        <v>545</v>
      </c>
      <c r="M8" s="26">
        <v>649.65</v>
      </c>
      <c r="N8" s="26">
        <v>499</v>
      </c>
      <c r="O8" s="26">
        <v>649.65</v>
      </c>
      <c r="P8" s="26">
        <v>495</v>
      </c>
      <c r="Q8" s="26">
        <v>649.65</v>
      </c>
      <c r="R8" s="26">
        <v>490</v>
      </c>
      <c r="S8" s="26">
        <v>617.63</v>
      </c>
      <c r="T8" s="26">
        <v>505</v>
      </c>
      <c r="U8" s="26">
        <v>617.62</v>
      </c>
      <c r="V8" s="26">
        <v>490</v>
      </c>
      <c r="W8" s="26">
        <v>622.20000000000005</v>
      </c>
      <c r="X8" s="26">
        <v>505</v>
      </c>
      <c r="Y8" s="26">
        <v>649.65</v>
      </c>
      <c r="Z8" s="26">
        <v>356.85</v>
      </c>
      <c r="AA8" s="26">
        <v>649.65</v>
      </c>
      <c r="AB8" s="26">
        <v>475</v>
      </c>
      <c r="AC8" s="26">
        <v>649.65</v>
      </c>
      <c r="AD8" s="26">
        <v>503.25</v>
      </c>
      <c r="AE8" s="26">
        <v>649.65</v>
      </c>
      <c r="AF8" s="26">
        <v>504</v>
      </c>
      <c r="AG8" s="26">
        <v>649.65</v>
      </c>
      <c r="AH8" s="26">
        <v>300</v>
      </c>
      <c r="AI8" s="26">
        <v>649.65</v>
      </c>
      <c r="AJ8" s="26">
        <v>302</v>
      </c>
      <c r="AK8" s="26">
        <v>649.65</v>
      </c>
      <c r="AL8" s="26">
        <v>316</v>
      </c>
      <c r="AM8" s="26">
        <v>649.65</v>
      </c>
      <c r="AN8" s="26">
        <v>500</v>
      </c>
      <c r="AO8" s="26">
        <v>649.65</v>
      </c>
      <c r="AP8" s="26">
        <v>690</v>
      </c>
      <c r="AQ8" s="26">
        <v>649.65</v>
      </c>
      <c r="AR8" s="26">
        <v>668</v>
      </c>
      <c r="AS8" s="26">
        <v>649.65</v>
      </c>
      <c r="AT8" s="26">
        <v>686</v>
      </c>
      <c r="AU8" s="26">
        <v>649.65</v>
      </c>
      <c r="AV8" s="26">
        <v>686</v>
      </c>
      <c r="AW8" s="26">
        <v>649.65</v>
      </c>
      <c r="AX8" s="26">
        <v>641</v>
      </c>
      <c r="AY8" s="26">
        <v>649.65</v>
      </c>
      <c r="AZ8" s="26">
        <v>668</v>
      </c>
      <c r="BA8" s="26">
        <v>649.65</v>
      </c>
      <c r="BB8" s="26">
        <v>704</v>
      </c>
      <c r="BC8" s="26">
        <v>649.65</v>
      </c>
      <c r="BD8" s="26">
        <v>720</v>
      </c>
      <c r="BE8" s="26">
        <v>649.65</v>
      </c>
      <c r="BF8" s="26">
        <v>576</v>
      </c>
      <c r="BG8" s="26">
        <v>649.65</v>
      </c>
      <c r="BH8" s="26">
        <v>375</v>
      </c>
      <c r="BI8" s="26">
        <v>649.65</v>
      </c>
      <c r="BJ8" s="26">
        <v>570</v>
      </c>
      <c r="BK8" s="26">
        <v>649.65</v>
      </c>
      <c r="BL8" s="26">
        <v>576</v>
      </c>
      <c r="BM8" s="27">
        <f t="shared" si="0"/>
        <v>19590.150000000001</v>
      </c>
      <c r="BN8" s="27">
        <f t="shared" si="0"/>
        <v>16371.1</v>
      </c>
      <c r="BO8" s="28">
        <f t="shared" si="1"/>
        <v>35961.25</v>
      </c>
      <c r="BP8" s="23"/>
      <c r="BQ8" s="23"/>
      <c r="BR8" s="22"/>
      <c r="BS8" s="23"/>
    </row>
    <row r="9" spans="2:71" x14ac:dyDescent="0.25">
      <c r="B9" s="7" t="s">
        <v>38</v>
      </c>
      <c r="C9" s="26">
        <v>420.9</v>
      </c>
      <c r="D9" s="26">
        <v>515</v>
      </c>
      <c r="E9" s="26">
        <v>420.9</v>
      </c>
      <c r="F9" s="26">
        <v>512</v>
      </c>
      <c r="G9" s="26">
        <v>649.65</v>
      </c>
      <c r="H9" s="26">
        <v>499</v>
      </c>
      <c r="I9" s="26">
        <v>649.65</v>
      </c>
      <c r="J9" s="26">
        <v>499</v>
      </c>
      <c r="K9" s="26">
        <v>649.65</v>
      </c>
      <c r="L9" s="26">
        <v>545</v>
      </c>
      <c r="M9" s="26">
        <v>649.65</v>
      </c>
      <c r="N9" s="26">
        <v>499</v>
      </c>
      <c r="O9" s="26">
        <v>649.65</v>
      </c>
      <c r="P9" s="26">
        <v>495</v>
      </c>
      <c r="Q9" s="26">
        <v>649.65</v>
      </c>
      <c r="R9" s="26">
        <v>490</v>
      </c>
      <c r="S9" s="26">
        <v>617.63</v>
      </c>
      <c r="T9" s="26">
        <v>505</v>
      </c>
      <c r="U9" s="26">
        <v>617.62</v>
      </c>
      <c r="V9" s="26">
        <v>490</v>
      </c>
      <c r="W9" s="26">
        <v>622.20000000000005</v>
      </c>
      <c r="X9" s="26">
        <v>505</v>
      </c>
      <c r="Y9" s="26">
        <v>649.65</v>
      </c>
      <c r="Z9" s="26">
        <v>361.42500000000001</v>
      </c>
      <c r="AA9" s="26">
        <v>649.65</v>
      </c>
      <c r="AB9" s="26">
        <v>475</v>
      </c>
      <c r="AC9" s="26">
        <v>649.65</v>
      </c>
      <c r="AD9" s="26">
        <v>503.25</v>
      </c>
      <c r="AE9" s="26">
        <v>649.65</v>
      </c>
      <c r="AF9" s="26">
        <v>504</v>
      </c>
      <c r="AG9" s="26">
        <v>649.65</v>
      </c>
      <c r="AH9" s="26">
        <v>300</v>
      </c>
      <c r="AI9" s="26">
        <v>649.65</v>
      </c>
      <c r="AJ9" s="26">
        <v>302</v>
      </c>
      <c r="AK9" s="26">
        <v>649.65</v>
      </c>
      <c r="AL9" s="26">
        <v>316</v>
      </c>
      <c r="AM9" s="26">
        <v>649.65</v>
      </c>
      <c r="AN9" s="26">
        <v>500</v>
      </c>
      <c r="AO9" s="26">
        <v>649.65</v>
      </c>
      <c r="AP9" s="26">
        <v>690</v>
      </c>
      <c r="AQ9" s="26">
        <v>649.65</v>
      </c>
      <c r="AR9" s="26">
        <v>668</v>
      </c>
      <c r="AS9" s="26">
        <v>649.65</v>
      </c>
      <c r="AT9" s="26">
        <v>686</v>
      </c>
      <c r="AU9" s="26">
        <v>649.65</v>
      </c>
      <c r="AV9" s="26">
        <v>686</v>
      </c>
      <c r="AW9" s="26">
        <v>649.65</v>
      </c>
      <c r="AX9" s="26">
        <v>641</v>
      </c>
      <c r="AY9" s="26">
        <v>649.65</v>
      </c>
      <c r="AZ9" s="26">
        <v>668</v>
      </c>
      <c r="BA9" s="26">
        <v>649.65</v>
      </c>
      <c r="BB9" s="26">
        <v>704</v>
      </c>
      <c r="BC9" s="26">
        <v>649.65</v>
      </c>
      <c r="BD9" s="26">
        <v>720</v>
      </c>
      <c r="BE9" s="26">
        <v>649.65</v>
      </c>
      <c r="BF9" s="26">
        <v>576</v>
      </c>
      <c r="BG9" s="26">
        <v>649.65</v>
      </c>
      <c r="BH9" s="26">
        <v>375</v>
      </c>
      <c r="BI9" s="26">
        <v>649.65</v>
      </c>
      <c r="BJ9" s="26">
        <v>570</v>
      </c>
      <c r="BK9" s="26">
        <v>649.65</v>
      </c>
      <c r="BL9" s="26">
        <v>576</v>
      </c>
      <c r="BM9" s="27">
        <f t="shared" si="0"/>
        <v>19590.150000000001</v>
      </c>
      <c r="BN9" s="27">
        <f t="shared" si="0"/>
        <v>16375.674999999999</v>
      </c>
      <c r="BO9" s="28">
        <f t="shared" si="1"/>
        <v>35965.824999999997</v>
      </c>
      <c r="BP9" s="23"/>
      <c r="BQ9" s="23"/>
      <c r="BR9" s="22"/>
      <c r="BS9" s="23"/>
    </row>
    <row r="10" spans="2:71" x14ac:dyDescent="0.25">
      <c r="B10" s="7" t="s">
        <v>39</v>
      </c>
      <c r="C10" s="26">
        <v>420.9</v>
      </c>
      <c r="D10" s="26">
        <v>515</v>
      </c>
      <c r="E10" s="26">
        <v>420.9</v>
      </c>
      <c r="F10" s="26">
        <v>512</v>
      </c>
      <c r="G10" s="26">
        <v>649.65</v>
      </c>
      <c r="H10" s="26">
        <v>499</v>
      </c>
      <c r="I10" s="26">
        <v>649.65</v>
      </c>
      <c r="J10" s="26">
        <v>499</v>
      </c>
      <c r="K10" s="26">
        <v>649.65</v>
      </c>
      <c r="L10" s="26">
        <v>545</v>
      </c>
      <c r="M10" s="26">
        <v>649.65</v>
      </c>
      <c r="N10" s="26">
        <v>499</v>
      </c>
      <c r="O10" s="26">
        <v>649.65</v>
      </c>
      <c r="P10" s="26">
        <v>495</v>
      </c>
      <c r="Q10" s="26">
        <v>649.65</v>
      </c>
      <c r="R10" s="26">
        <v>490</v>
      </c>
      <c r="S10" s="26">
        <v>617.63</v>
      </c>
      <c r="T10" s="26">
        <v>505</v>
      </c>
      <c r="U10" s="26">
        <v>617.62</v>
      </c>
      <c r="V10" s="26">
        <v>490</v>
      </c>
      <c r="W10" s="26">
        <v>622.20000000000005</v>
      </c>
      <c r="X10" s="26">
        <v>505</v>
      </c>
      <c r="Y10" s="26">
        <v>649.65</v>
      </c>
      <c r="Z10" s="26">
        <v>366</v>
      </c>
      <c r="AA10" s="26">
        <v>649.65</v>
      </c>
      <c r="AB10" s="26">
        <v>475</v>
      </c>
      <c r="AC10" s="26">
        <v>649.65</v>
      </c>
      <c r="AD10" s="26">
        <v>503.25</v>
      </c>
      <c r="AE10" s="26">
        <v>649.65</v>
      </c>
      <c r="AF10" s="26">
        <v>504</v>
      </c>
      <c r="AG10" s="26">
        <v>649.65</v>
      </c>
      <c r="AH10" s="26">
        <v>300</v>
      </c>
      <c r="AI10" s="26">
        <v>649.65</v>
      </c>
      <c r="AJ10" s="26">
        <v>302</v>
      </c>
      <c r="AK10" s="26">
        <v>649.65</v>
      </c>
      <c r="AL10" s="26">
        <v>316</v>
      </c>
      <c r="AM10" s="26">
        <v>649.65</v>
      </c>
      <c r="AN10" s="26">
        <v>500</v>
      </c>
      <c r="AO10" s="26">
        <v>649.65</v>
      </c>
      <c r="AP10" s="26">
        <v>690</v>
      </c>
      <c r="AQ10" s="26">
        <v>649.65</v>
      </c>
      <c r="AR10" s="26">
        <v>668</v>
      </c>
      <c r="AS10" s="26">
        <v>649.65</v>
      </c>
      <c r="AT10" s="26">
        <v>686</v>
      </c>
      <c r="AU10" s="26">
        <v>649.65</v>
      </c>
      <c r="AV10" s="26">
        <v>686</v>
      </c>
      <c r="AW10" s="26">
        <v>649.65</v>
      </c>
      <c r="AX10" s="26">
        <v>641</v>
      </c>
      <c r="AY10" s="26">
        <v>649.65</v>
      </c>
      <c r="AZ10" s="26">
        <v>668</v>
      </c>
      <c r="BA10" s="26">
        <v>649.65</v>
      </c>
      <c r="BB10" s="26">
        <v>704</v>
      </c>
      <c r="BC10" s="26">
        <v>649.65</v>
      </c>
      <c r="BD10" s="26">
        <v>720</v>
      </c>
      <c r="BE10" s="26">
        <v>649.65</v>
      </c>
      <c r="BF10" s="26">
        <v>576</v>
      </c>
      <c r="BG10" s="26">
        <v>649.65</v>
      </c>
      <c r="BH10" s="26">
        <v>375</v>
      </c>
      <c r="BI10" s="26">
        <v>649.65</v>
      </c>
      <c r="BJ10" s="26">
        <v>570</v>
      </c>
      <c r="BK10" s="26">
        <v>649.65</v>
      </c>
      <c r="BL10" s="26">
        <v>576</v>
      </c>
      <c r="BM10" s="27">
        <f t="shared" si="0"/>
        <v>19590.150000000001</v>
      </c>
      <c r="BN10" s="27">
        <f t="shared" si="0"/>
        <v>16380.25</v>
      </c>
      <c r="BO10" s="28">
        <f t="shared" si="1"/>
        <v>35970.400000000001</v>
      </c>
      <c r="BP10" s="23"/>
      <c r="BQ10" s="23"/>
      <c r="BR10" s="22"/>
      <c r="BS10" s="23"/>
    </row>
    <row r="11" spans="2:71" x14ac:dyDescent="0.25">
      <c r="B11" s="7" t="s">
        <v>40</v>
      </c>
      <c r="C11" s="26">
        <v>420.9</v>
      </c>
      <c r="D11" s="26">
        <v>515</v>
      </c>
      <c r="E11" s="26">
        <v>420.9</v>
      </c>
      <c r="F11" s="26">
        <v>512</v>
      </c>
      <c r="G11" s="26">
        <v>649.65</v>
      </c>
      <c r="H11" s="26">
        <v>499</v>
      </c>
      <c r="I11" s="26">
        <v>649.65</v>
      </c>
      <c r="J11" s="26">
        <v>499</v>
      </c>
      <c r="K11" s="26">
        <v>649.65</v>
      </c>
      <c r="L11" s="26">
        <v>545</v>
      </c>
      <c r="M11" s="26">
        <v>649.65</v>
      </c>
      <c r="N11" s="26">
        <v>499</v>
      </c>
      <c r="O11" s="26">
        <v>649.65</v>
      </c>
      <c r="P11" s="26">
        <v>495</v>
      </c>
      <c r="Q11" s="26">
        <v>649.65</v>
      </c>
      <c r="R11" s="26">
        <v>490</v>
      </c>
      <c r="S11" s="26">
        <v>617.63</v>
      </c>
      <c r="T11" s="26">
        <v>505</v>
      </c>
      <c r="U11" s="26">
        <v>617.62</v>
      </c>
      <c r="V11" s="26">
        <v>490</v>
      </c>
      <c r="W11" s="26">
        <v>622.20000000000005</v>
      </c>
      <c r="X11" s="26">
        <v>505</v>
      </c>
      <c r="Y11" s="26">
        <v>649.65</v>
      </c>
      <c r="Z11" s="26">
        <v>370.57499999999999</v>
      </c>
      <c r="AA11" s="26">
        <v>649.65</v>
      </c>
      <c r="AB11" s="26">
        <v>475</v>
      </c>
      <c r="AC11" s="26">
        <v>649.65</v>
      </c>
      <c r="AD11" s="26">
        <v>503.25</v>
      </c>
      <c r="AE11" s="26">
        <v>649.65</v>
      </c>
      <c r="AF11" s="26">
        <v>504</v>
      </c>
      <c r="AG11" s="26">
        <v>649.65</v>
      </c>
      <c r="AH11" s="26">
        <v>300</v>
      </c>
      <c r="AI11" s="26">
        <v>649.65</v>
      </c>
      <c r="AJ11" s="26">
        <v>302</v>
      </c>
      <c r="AK11" s="26">
        <v>649.65</v>
      </c>
      <c r="AL11" s="26">
        <v>316</v>
      </c>
      <c r="AM11" s="26">
        <v>649.65</v>
      </c>
      <c r="AN11" s="26">
        <v>500</v>
      </c>
      <c r="AO11" s="26">
        <v>649.65</v>
      </c>
      <c r="AP11" s="26">
        <v>690</v>
      </c>
      <c r="AQ11" s="26">
        <v>649.65</v>
      </c>
      <c r="AR11" s="26">
        <v>668</v>
      </c>
      <c r="AS11" s="26">
        <v>649.65</v>
      </c>
      <c r="AT11" s="26">
        <v>686</v>
      </c>
      <c r="AU11" s="26">
        <v>649.65</v>
      </c>
      <c r="AV11" s="26">
        <v>686</v>
      </c>
      <c r="AW11" s="26">
        <v>649.65</v>
      </c>
      <c r="AX11" s="26">
        <v>641</v>
      </c>
      <c r="AY11" s="26">
        <v>649.65</v>
      </c>
      <c r="AZ11" s="26">
        <v>668</v>
      </c>
      <c r="BA11" s="26">
        <v>649.65</v>
      </c>
      <c r="BB11" s="26">
        <v>704</v>
      </c>
      <c r="BC11" s="26">
        <v>649.65</v>
      </c>
      <c r="BD11" s="26">
        <v>720</v>
      </c>
      <c r="BE11" s="26">
        <v>649.65</v>
      </c>
      <c r="BF11" s="26">
        <v>576</v>
      </c>
      <c r="BG11" s="26">
        <v>649.65</v>
      </c>
      <c r="BH11" s="26">
        <v>415</v>
      </c>
      <c r="BI11" s="26">
        <v>649.65</v>
      </c>
      <c r="BJ11" s="26">
        <v>570</v>
      </c>
      <c r="BK11" s="26">
        <v>649.65</v>
      </c>
      <c r="BL11" s="26">
        <v>576</v>
      </c>
      <c r="BM11" s="27">
        <f t="shared" si="0"/>
        <v>19590.150000000001</v>
      </c>
      <c r="BN11" s="27">
        <f t="shared" si="0"/>
        <v>16424.825000000001</v>
      </c>
      <c r="BO11" s="28">
        <f t="shared" si="1"/>
        <v>36014.975000000006</v>
      </c>
      <c r="BP11" s="23"/>
      <c r="BQ11" s="23"/>
      <c r="BR11" s="22"/>
      <c r="BS11" s="23"/>
    </row>
    <row r="12" spans="2:71" x14ac:dyDescent="0.25">
      <c r="B12" s="7" t="s">
        <v>41</v>
      </c>
      <c r="C12" s="26">
        <v>420.9</v>
      </c>
      <c r="D12" s="26">
        <v>515</v>
      </c>
      <c r="E12" s="26">
        <v>420.9</v>
      </c>
      <c r="F12" s="26">
        <v>512</v>
      </c>
      <c r="G12" s="26">
        <v>649.65</v>
      </c>
      <c r="H12" s="26">
        <v>499</v>
      </c>
      <c r="I12" s="26">
        <v>649.65</v>
      </c>
      <c r="J12" s="26">
        <v>499</v>
      </c>
      <c r="K12" s="26">
        <v>649.65</v>
      </c>
      <c r="L12" s="26">
        <v>545</v>
      </c>
      <c r="M12" s="26">
        <v>649.65</v>
      </c>
      <c r="N12" s="26">
        <v>499</v>
      </c>
      <c r="O12" s="26">
        <v>649.65</v>
      </c>
      <c r="P12" s="26">
        <v>495</v>
      </c>
      <c r="Q12" s="26">
        <v>649.65</v>
      </c>
      <c r="R12" s="26">
        <v>490</v>
      </c>
      <c r="S12" s="26">
        <v>617.63</v>
      </c>
      <c r="T12" s="26">
        <v>505</v>
      </c>
      <c r="U12" s="26">
        <v>617.62</v>
      </c>
      <c r="V12" s="26">
        <v>490</v>
      </c>
      <c r="W12" s="26">
        <v>622.20000000000005</v>
      </c>
      <c r="X12" s="26">
        <v>505</v>
      </c>
      <c r="Y12" s="26">
        <v>649.65</v>
      </c>
      <c r="Z12" s="26">
        <v>375.15000000000003</v>
      </c>
      <c r="AA12" s="26">
        <v>649.65</v>
      </c>
      <c r="AB12" s="26">
        <v>475</v>
      </c>
      <c r="AC12" s="26">
        <v>649.65</v>
      </c>
      <c r="AD12" s="26">
        <v>503.25</v>
      </c>
      <c r="AE12" s="26">
        <v>649.65</v>
      </c>
      <c r="AF12" s="26">
        <v>504</v>
      </c>
      <c r="AG12" s="26">
        <v>649.65</v>
      </c>
      <c r="AH12" s="26">
        <v>300</v>
      </c>
      <c r="AI12" s="26">
        <v>649.65</v>
      </c>
      <c r="AJ12" s="26">
        <v>302</v>
      </c>
      <c r="AK12" s="26">
        <v>649.65</v>
      </c>
      <c r="AL12" s="26">
        <v>316</v>
      </c>
      <c r="AM12" s="26">
        <v>649.65</v>
      </c>
      <c r="AN12" s="26">
        <v>500</v>
      </c>
      <c r="AO12" s="26">
        <v>649.65</v>
      </c>
      <c r="AP12" s="26">
        <v>690</v>
      </c>
      <c r="AQ12" s="26">
        <v>649.65</v>
      </c>
      <c r="AR12" s="26">
        <v>668</v>
      </c>
      <c r="AS12" s="26">
        <v>649.65</v>
      </c>
      <c r="AT12" s="26">
        <v>686</v>
      </c>
      <c r="AU12" s="26">
        <v>649.65</v>
      </c>
      <c r="AV12" s="26">
        <v>686</v>
      </c>
      <c r="AW12" s="26">
        <v>649.65</v>
      </c>
      <c r="AX12" s="26">
        <v>641</v>
      </c>
      <c r="AY12" s="26">
        <v>649.65</v>
      </c>
      <c r="AZ12" s="26">
        <v>668</v>
      </c>
      <c r="BA12" s="26">
        <v>649.65</v>
      </c>
      <c r="BB12" s="26">
        <v>704</v>
      </c>
      <c r="BC12" s="26">
        <v>649.65</v>
      </c>
      <c r="BD12" s="26">
        <v>720</v>
      </c>
      <c r="BE12" s="26">
        <v>649.65</v>
      </c>
      <c r="BF12" s="26">
        <v>576</v>
      </c>
      <c r="BG12" s="26">
        <v>649.65</v>
      </c>
      <c r="BH12" s="26">
        <v>420</v>
      </c>
      <c r="BI12" s="26">
        <v>649.65</v>
      </c>
      <c r="BJ12" s="26">
        <v>570</v>
      </c>
      <c r="BK12" s="26">
        <v>649.65</v>
      </c>
      <c r="BL12" s="26">
        <v>576</v>
      </c>
      <c r="BM12" s="27">
        <f t="shared" si="0"/>
        <v>19590.150000000001</v>
      </c>
      <c r="BN12" s="27">
        <f t="shared" si="0"/>
        <v>16434.400000000001</v>
      </c>
      <c r="BO12" s="28">
        <f t="shared" si="1"/>
        <v>36024.550000000003</v>
      </c>
      <c r="BP12" s="23"/>
      <c r="BQ12" s="23"/>
      <c r="BR12" s="22"/>
      <c r="BS12" s="23"/>
    </row>
    <row r="13" spans="2:71" x14ac:dyDescent="0.25">
      <c r="B13" s="7" t="s">
        <v>42</v>
      </c>
      <c r="C13" s="26">
        <v>420.9</v>
      </c>
      <c r="D13" s="26">
        <v>515</v>
      </c>
      <c r="E13" s="26">
        <v>420.9</v>
      </c>
      <c r="F13" s="26">
        <v>512</v>
      </c>
      <c r="G13" s="26">
        <v>649.65</v>
      </c>
      <c r="H13" s="26">
        <v>499</v>
      </c>
      <c r="I13" s="26">
        <v>649.65</v>
      </c>
      <c r="J13" s="26">
        <v>499</v>
      </c>
      <c r="K13" s="26">
        <v>649.65</v>
      </c>
      <c r="L13" s="26">
        <v>545</v>
      </c>
      <c r="M13" s="26">
        <v>649.65</v>
      </c>
      <c r="N13" s="26">
        <v>499</v>
      </c>
      <c r="O13" s="26">
        <v>649.65</v>
      </c>
      <c r="P13" s="26">
        <v>495</v>
      </c>
      <c r="Q13" s="26">
        <v>649.65</v>
      </c>
      <c r="R13" s="26">
        <v>490</v>
      </c>
      <c r="S13" s="26">
        <v>617.63</v>
      </c>
      <c r="T13" s="26">
        <v>505</v>
      </c>
      <c r="U13" s="26">
        <v>617.62</v>
      </c>
      <c r="V13" s="26">
        <v>490</v>
      </c>
      <c r="W13" s="26">
        <v>622.20000000000005</v>
      </c>
      <c r="X13" s="26">
        <v>505</v>
      </c>
      <c r="Y13" s="26">
        <v>649.65</v>
      </c>
      <c r="Z13" s="26">
        <v>379.72500000000002</v>
      </c>
      <c r="AA13" s="26">
        <v>649.65</v>
      </c>
      <c r="AB13" s="26">
        <v>475</v>
      </c>
      <c r="AC13" s="26">
        <v>649.65</v>
      </c>
      <c r="AD13" s="26">
        <v>503.25</v>
      </c>
      <c r="AE13" s="26">
        <v>649.65</v>
      </c>
      <c r="AF13" s="26">
        <v>504</v>
      </c>
      <c r="AG13" s="26">
        <v>649.65</v>
      </c>
      <c r="AH13" s="26">
        <v>300</v>
      </c>
      <c r="AI13" s="26">
        <v>649.65</v>
      </c>
      <c r="AJ13" s="26">
        <v>302</v>
      </c>
      <c r="AK13" s="26">
        <v>649.65</v>
      </c>
      <c r="AL13" s="26">
        <v>316</v>
      </c>
      <c r="AM13" s="26">
        <v>649.65</v>
      </c>
      <c r="AN13" s="26">
        <v>500</v>
      </c>
      <c r="AO13" s="26">
        <v>649.65</v>
      </c>
      <c r="AP13" s="26">
        <v>690</v>
      </c>
      <c r="AQ13" s="26">
        <v>649.65</v>
      </c>
      <c r="AR13" s="26">
        <v>668</v>
      </c>
      <c r="AS13" s="26">
        <v>649.65</v>
      </c>
      <c r="AT13" s="26">
        <v>686</v>
      </c>
      <c r="AU13" s="26">
        <v>649.65</v>
      </c>
      <c r="AV13" s="26">
        <v>686</v>
      </c>
      <c r="AW13" s="26">
        <v>649.65</v>
      </c>
      <c r="AX13" s="26">
        <v>641</v>
      </c>
      <c r="AY13" s="26">
        <v>649.65</v>
      </c>
      <c r="AZ13" s="26">
        <v>668</v>
      </c>
      <c r="BA13" s="26">
        <v>649.65</v>
      </c>
      <c r="BB13" s="26">
        <v>704</v>
      </c>
      <c r="BC13" s="26">
        <v>649.65</v>
      </c>
      <c r="BD13" s="26">
        <v>720</v>
      </c>
      <c r="BE13" s="26">
        <v>649.65</v>
      </c>
      <c r="BF13" s="26">
        <v>576</v>
      </c>
      <c r="BG13" s="26">
        <v>649.65</v>
      </c>
      <c r="BH13" s="26">
        <v>425</v>
      </c>
      <c r="BI13" s="26">
        <v>649.65</v>
      </c>
      <c r="BJ13" s="26">
        <v>570</v>
      </c>
      <c r="BK13" s="26">
        <v>649.65</v>
      </c>
      <c r="BL13" s="26">
        <v>576</v>
      </c>
      <c r="BM13" s="27">
        <f t="shared" si="0"/>
        <v>19590.150000000001</v>
      </c>
      <c r="BN13" s="27">
        <f t="shared" si="0"/>
        <v>16443.974999999999</v>
      </c>
      <c r="BO13" s="28">
        <f t="shared" si="1"/>
        <v>36034.125</v>
      </c>
      <c r="BP13" s="23"/>
      <c r="BQ13" s="23"/>
      <c r="BR13" s="22"/>
      <c r="BS13" s="23"/>
    </row>
    <row r="14" spans="2:71" x14ac:dyDescent="0.25">
      <c r="B14" s="7" t="s">
        <v>43</v>
      </c>
      <c r="C14" s="26">
        <v>420.9</v>
      </c>
      <c r="D14" s="26">
        <v>515</v>
      </c>
      <c r="E14" s="26">
        <v>420.9</v>
      </c>
      <c r="F14" s="26">
        <v>512</v>
      </c>
      <c r="G14" s="26">
        <v>649.65</v>
      </c>
      <c r="H14" s="26">
        <v>499</v>
      </c>
      <c r="I14" s="26">
        <v>649.65</v>
      </c>
      <c r="J14" s="26">
        <v>499</v>
      </c>
      <c r="K14" s="26">
        <v>649.65</v>
      </c>
      <c r="L14" s="26">
        <v>545</v>
      </c>
      <c r="M14" s="26">
        <v>649.65</v>
      </c>
      <c r="N14" s="26">
        <v>499</v>
      </c>
      <c r="O14" s="26">
        <v>649.65</v>
      </c>
      <c r="P14" s="26">
        <v>495</v>
      </c>
      <c r="Q14" s="26">
        <v>649.65</v>
      </c>
      <c r="R14" s="26">
        <v>490</v>
      </c>
      <c r="S14" s="26">
        <v>617.63</v>
      </c>
      <c r="T14" s="26">
        <v>505</v>
      </c>
      <c r="U14" s="26">
        <v>617.62</v>
      </c>
      <c r="V14" s="26">
        <v>490</v>
      </c>
      <c r="W14" s="26">
        <v>622.20000000000005</v>
      </c>
      <c r="X14" s="26">
        <v>505</v>
      </c>
      <c r="Y14" s="26">
        <v>649.65</v>
      </c>
      <c r="Z14" s="26">
        <v>384.3</v>
      </c>
      <c r="AA14" s="26">
        <v>649.65</v>
      </c>
      <c r="AB14" s="26">
        <v>475</v>
      </c>
      <c r="AC14" s="26">
        <v>649.65</v>
      </c>
      <c r="AD14" s="26">
        <v>503.25</v>
      </c>
      <c r="AE14" s="26">
        <v>649.65</v>
      </c>
      <c r="AF14" s="26">
        <v>504</v>
      </c>
      <c r="AG14" s="26">
        <v>649.65</v>
      </c>
      <c r="AH14" s="26">
        <v>300</v>
      </c>
      <c r="AI14" s="26">
        <v>649.65</v>
      </c>
      <c r="AJ14" s="26">
        <v>302</v>
      </c>
      <c r="AK14" s="26">
        <v>649.65</v>
      </c>
      <c r="AL14" s="26">
        <v>316</v>
      </c>
      <c r="AM14" s="26">
        <v>649.65</v>
      </c>
      <c r="AN14" s="26">
        <v>500</v>
      </c>
      <c r="AO14" s="26">
        <v>649.65</v>
      </c>
      <c r="AP14" s="26">
        <v>690</v>
      </c>
      <c r="AQ14" s="26">
        <v>649.65</v>
      </c>
      <c r="AR14" s="26">
        <v>668</v>
      </c>
      <c r="AS14" s="26">
        <v>649.65</v>
      </c>
      <c r="AT14" s="26">
        <v>686</v>
      </c>
      <c r="AU14" s="26">
        <v>649.65</v>
      </c>
      <c r="AV14" s="26">
        <v>686</v>
      </c>
      <c r="AW14" s="26">
        <v>649.65</v>
      </c>
      <c r="AX14" s="26">
        <v>641</v>
      </c>
      <c r="AY14" s="26">
        <v>649.65</v>
      </c>
      <c r="AZ14" s="26">
        <v>668</v>
      </c>
      <c r="BA14" s="26">
        <v>649.65</v>
      </c>
      <c r="BB14" s="26">
        <v>704</v>
      </c>
      <c r="BC14" s="26">
        <v>649.65</v>
      </c>
      <c r="BD14" s="26">
        <v>720</v>
      </c>
      <c r="BE14" s="26">
        <v>649.65</v>
      </c>
      <c r="BF14" s="26">
        <v>576</v>
      </c>
      <c r="BG14" s="26">
        <v>649.65</v>
      </c>
      <c r="BH14" s="26">
        <v>430</v>
      </c>
      <c r="BI14" s="26">
        <v>649.65</v>
      </c>
      <c r="BJ14" s="26">
        <v>570</v>
      </c>
      <c r="BK14" s="26">
        <v>649.65</v>
      </c>
      <c r="BL14" s="26">
        <v>576</v>
      </c>
      <c r="BM14" s="27">
        <f t="shared" si="0"/>
        <v>19590.150000000001</v>
      </c>
      <c r="BN14" s="27">
        <f t="shared" si="0"/>
        <v>16453.55</v>
      </c>
      <c r="BO14" s="28">
        <f t="shared" si="1"/>
        <v>36043.699999999997</v>
      </c>
      <c r="BP14" s="23"/>
      <c r="BQ14" s="23"/>
      <c r="BR14" s="22"/>
      <c r="BS14" s="23"/>
    </row>
    <row r="15" spans="2:71" x14ac:dyDescent="0.25">
      <c r="B15" s="7" t="s">
        <v>44</v>
      </c>
      <c r="C15" s="26">
        <v>420.9</v>
      </c>
      <c r="D15" s="26">
        <v>515</v>
      </c>
      <c r="E15" s="26">
        <v>420.9</v>
      </c>
      <c r="F15" s="26">
        <v>512</v>
      </c>
      <c r="G15" s="26">
        <v>649.65</v>
      </c>
      <c r="H15" s="26">
        <v>499</v>
      </c>
      <c r="I15" s="26">
        <v>649.65</v>
      </c>
      <c r="J15" s="26">
        <v>499</v>
      </c>
      <c r="K15" s="26">
        <v>649.65</v>
      </c>
      <c r="L15" s="26">
        <v>545</v>
      </c>
      <c r="M15" s="26">
        <v>649.65</v>
      </c>
      <c r="N15" s="26">
        <v>499</v>
      </c>
      <c r="O15" s="26">
        <v>649.65</v>
      </c>
      <c r="P15" s="26">
        <v>495</v>
      </c>
      <c r="Q15" s="26">
        <v>649.65</v>
      </c>
      <c r="R15" s="26">
        <v>490</v>
      </c>
      <c r="S15" s="26">
        <v>617.63</v>
      </c>
      <c r="T15" s="26">
        <v>505</v>
      </c>
      <c r="U15" s="26">
        <v>617.62</v>
      </c>
      <c r="V15" s="26">
        <v>490</v>
      </c>
      <c r="W15" s="26">
        <v>622.20000000000005</v>
      </c>
      <c r="X15" s="26">
        <v>505</v>
      </c>
      <c r="Y15" s="26">
        <v>649.65</v>
      </c>
      <c r="Z15" s="26">
        <v>388.875</v>
      </c>
      <c r="AA15" s="26">
        <v>649.65</v>
      </c>
      <c r="AB15" s="26">
        <v>475</v>
      </c>
      <c r="AC15" s="26">
        <v>649.65</v>
      </c>
      <c r="AD15" s="26">
        <v>503.25</v>
      </c>
      <c r="AE15" s="26">
        <v>649.65</v>
      </c>
      <c r="AF15" s="26">
        <v>504</v>
      </c>
      <c r="AG15" s="26">
        <v>649.65</v>
      </c>
      <c r="AH15" s="26">
        <v>300</v>
      </c>
      <c r="AI15" s="26">
        <v>649.65</v>
      </c>
      <c r="AJ15" s="26">
        <v>302</v>
      </c>
      <c r="AK15" s="26">
        <v>649.65</v>
      </c>
      <c r="AL15" s="26">
        <v>316</v>
      </c>
      <c r="AM15" s="26">
        <v>649.65</v>
      </c>
      <c r="AN15" s="26">
        <v>500</v>
      </c>
      <c r="AO15" s="26">
        <v>649.65</v>
      </c>
      <c r="AP15" s="26">
        <v>690</v>
      </c>
      <c r="AQ15" s="26">
        <v>649.65</v>
      </c>
      <c r="AR15" s="26">
        <v>668</v>
      </c>
      <c r="AS15" s="26">
        <v>649.65</v>
      </c>
      <c r="AT15" s="26">
        <v>686</v>
      </c>
      <c r="AU15" s="26">
        <v>649.65</v>
      </c>
      <c r="AV15" s="26">
        <v>686</v>
      </c>
      <c r="AW15" s="26">
        <v>649.65</v>
      </c>
      <c r="AX15" s="26">
        <v>641</v>
      </c>
      <c r="AY15" s="26">
        <v>649.65</v>
      </c>
      <c r="AZ15" s="26">
        <v>668</v>
      </c>
      <c r="BA15" s="26">
        <v>649.65</v>
      </c>
      <c r="BB15" s="26">
        <v>704</v>
      </c>
      <c r="BC15" s="26">
        <v>649.65</v>
      </c>
      <c r="BD15" s="26">
        <v>720</v>
      </c>
      <c r="BE15" s="26">
        <v>649.65</v>
      </c>
      <c r="BF15" s="26">
        <v>576</v>
      </c>
      <c r="BG15" s="26">
        <v>649.65</v>
      </c>
      <c r="BH15" s="26">
        <v>435</v>
      </c>
      <c r="BI15" s="26">
        <v>649.65</v>
      </c>
      <c r="BJ15" s="26">
        <v>570</v>
      </c>
      <c r="BK15" s="26">
        <v>649.65</v>
      </c>
      <c r="BL15" s="26">
        <v>576</v>
      </c>
      <c r="BM15" s="27">
        <f t="shared" si="0"/>
        <v>19590.150000000001</v>
      </c>
      <c r="BN15" s="27">
        <f t="shared" si="0"/>
        <v>16463.125</v>
      </c>
      <c r="BO15" s="28">
        <f t="shared" si="1"/>
        <v>36053.275000000001</v>
      </c>
      <c r="BP15" s="23"/>
      <c r="BQ15" s="23"/>
      <c r="BR15" s="22"/>
      <c r="BS15" s="23"/>
    </row>
    <row r="16" spans="2:71" x14ac:dyDescent="0.25">
      <c r="B16" s="7" t="s">
        <v>45</v>
      </c>
      <c r="C16" s="26">
        <v>420.9</v>
      </c>
      <c r="D16" s="26">
        <v>515</v>
      </c>
      <c r="E16" s="26">
        <v>420.9</v>
      </c>
      <c r="F16" s="26">
        <v>512</v>
      </c>
      <c r="G16" s="26">
        <v>649.65</v>
      </c>
      <c r="H16" s="26">
        <v>499</v>
      </c>
      <c r="I16" s="26">
        <v>649.65</v>
      </c>
      <c r="J16" s="26">
        <v>499</v>
      </c>
      <c r="K16" s="26">
        <v>649.65</v>
      </c>
      <c r="L16" s="26">
        <v>545</v>
      </c>
      <c r="M16" s="26">
        <v>649.65</v>
      </c>
      <c r="N16" s="26">
        <v>485</v>
      </c>
      <c r="O16" s="26">
        <v>649.65</v>
      </c>
      <c r="P16" s="26">
        <v>495</v>
      </c>
      <c r="Q16" s="26">
        <v>649.65</v>
      </c>
      <c r="R16" s="26">
        <v>490</v>
      </c>
      <c r="S16" s="26">
        <v>617.63</v>
      </c>
      <c r="T16" s="26">
        <v>505</v>
      </c>
      <c r="U16" s="26">
        <v>617.62</v>
      </c>
      <c r="V16" s="26">
        <v>490</v>
      </c>
      <c r="W16" s="26">
        <v>622.20000000000005</v>
      </c>
      <c r="X16" s="26">
        <v>505</v>
      </c>
      <c r="Y16" s="26">
        <v>649.65</v>
      </c>
      <c r="Z16" s="26">
        <v>393.45</v>
      </c>
      <c r="AA16" s="26">
        <v>649.65</v>
      </c>
      <c r="AB16" s="26">
        <v>475</v>
      </c>
      <c r="AC16" s="26">
        <v>649.65</v>
      </c>
      <c r="AD16" s="26">
        <v>503.25</v>
      </c>
      <c r="AE16" s="26">
        <v>649.65</v>
      </c>
      <c r="AF16" s="26">
        <v>504</v>
      </c>
      <c r="AG16" s="26">
        <v>649.65</v>
      </c>
      <c r="AH16" s="26">
        <v>300</v>
      </c>
      <c r="AI16" s="26">
        <v>649.65</v>
      </c>
      <c r="AJ16" s="26">
        <v>302</v>
      </c>
      <c r="AK16" s="26">
        <v>649.65</v>
      </c>
      <c r="AL16" s="26">
        <v>316</v>
      </c>
      <c r="AM16" s="26">
        <v>649.65</v>
      </c>
      <c r="AN16" s="26">
        <v>500</v>
      </c>
      <c r="AO16" s="26">
        <v>649.65</v>
      </c>
      <c r="AP16" s="26">
        <v>690</v>
      </c>
      <c r="AQ16" s="26">
        <v>649.65</v>
      </c>
      <c r="AR16" s="26">
        <v>668</v>
      </c>
      <c r="AS16" s="26">
        <v>649.65</v>
      </c>
      <c r="AT16" s="26">
        <v>686</v>
      </c>
      <c r="AU16" s="26">
        <v>649.65</v>
      </c>
      <c r="AV16" s="26">
        <v>686</v>
      </c>
      <c r="AW16" s="26">
        <v>649.65</v>
      </c>
      <c r="AX16" s="26">
        <v>641</v>
      </c>
      <c r="AY16" s="26">
        <v>649.65</v>
      </c>
      <c r="AZ16" s="26">
        <v>668</v>
      </c>
      <c r="BA16" s="26">
        <v>649.65</v>
      </c>
      <c r="BB16" s="26">
        <v>704</v>
      </c>
      <c r="BC16" s="26">
        <v>649.65</v>
      </c>
      <c r="BD16" s="26">
        <v>720</v>
      </c>
      <c r="BE16" s="26">
        <v>649.65</v>
      </c>
      <c r="BF16" s="26">
        <v>576</v>
      </c>
      <c r="BG16" s="26">
        <v>649.65</v>
      </c>
      <c r="BH16" s="26">
        <v>440</v>
      </c>
      <c r="BI16" s="26">
        <v>649.65</v>
      </c>
      <c r="BJ16" s="26">
        <v>570</v>
      </c>
      <c r="BK16" s="26">
        <v>649.65</v>
      </c>
      <c r="BL16" s="26">
        <v>576</v>
      </c>
      <c r="BM16" s="27">
        <f t="shared" si="0"/>
        <v>19590.150000000001</v>
      </c>
      <c r="BN16" s="27">
        <f t="shared" si="0"/>
        <v>16458.7</v>
      </c>
      <c r="BO16" s="28">
        <f t="shared" si="1"/>
        <v>36048.850000000006</v>
      </c>
      <c r="BP16" s="23"/>
      <c r="BQ16" s="23"/>
      <c r="BR16" s="22"/>
      <c r="BS16" s="23"/>
    </row>
    <row r="17" spans="2:71" x14ac:dyDescent="0.25">
      <c r="B17" s="7" t="s">
        <v>46</v>
      </c>
      <c r="C17" s="26">
        <v>420.9</v>
      </c>
      <c r="D17" s="26">
        <v>515</v>
      </c>
      <c r="E17" s="26">
        <v>420.9</v>
      </c>
      <c r="F17" s="26">
        <v>512</v>
      </c>
      <c r="G17" s="26">
        <v>649.65</v>
      </c>
      <c r="H17" s="26">
        <v>499</v>
      </c>
      <c r="I17" s="26">
        <v>649.65</v>
      </c>
      <c r="J17" s="26">
        <v>499</v>
      </c>
      <c r="K17" s="26">
        <v>649.65</v>
      </c>
      <c r="L17" s="26">
        <v>545</v>
      </c>
      <c r="M17" s="26">
        <v>649.65</v>
      </c>
      <c r="N17" s="26">
        <v>485</v>
      </c>
      <c r="O17" s="26">
        <v>649.65</v>
      </c>
      <c r="P17" s="26">
        <v>495</v>
      </c>
      <c r="Q17" s="26">
        <v>649.65</v>
      </c>
      <c r="R17" s="26">
        <v>490</v>
      </c>
      <c r="S17" s="26">
        <v>617.63</v>
      </c>
      <c r="T17" s="26">
        <v>505</v>
      </c>
      <c r="U17" s="26">
        <v>617.62</v>
      </c>
      <c r="V17" s="26">
        <v>490</v>
      </c>
      <c r="W17" s="26">
        <v>622.20000000000005</v>
      </c>
      <c r="X17" s="26">
        <v>505</v>
      </c>
      <c r="Y17" s="26">
        <v>649.65</v>
      </c>
      <c r="Z17" s="26">
        <v>398.02500000000003</v>
      </c>
      <c r="AA17" s="26">
        <v>649.65</v>
      </c>
      <c r="AB17" s="26">
        <v>475</v>
      </c>
      <c r="AC17" s="26">
        <v>649.65</v>
      </c>
      <c r="AD17" s="26">
        <v>503.25</v>
      </c>
      <c r="AE17" s="26">
        <v>649.65</v>
      </c>
      <c r="AF17" s="26">
        <v>504</v>
      </c>
      <c r="AG17" s="26">
        <v>649.65</v>
      </c>
      <c r="AH17" s="26">
        <v>300</v>
      </c>
      <c r="AI17" s="26">
        <v>649.65</v>
      </c>
      <c r="AJ17" s="26">
        <v>302</v>
      </c>
      <c r="AK17" s="26">
        <v>649.65</v>
      </c>
      <c r="AL17" s="26">
        <v>316</v>
      </c>
      <c r="AM17" s="26">
        <v>649.65</v>
      </c>
      <c r="AN17" s="26">
        <v>500</v>
      </c>
      <c r="AO17" s="26">
        <v>649.65</v>
      </c>
      <c r="AP17" s="26">
        <v>690</v>
      </c>
      <c r="AQ17" s="26">
        <v>649.65</v>
      </c>
      <c r="AR17" s="26">
        <v>668</v>
      </c>
      <c r="AS17" s="26">
        <v>649.65</v>
      </c>
      <c r="AT17" s="26">
        <v>686</v>
      </c>
      <c r="AU17" s="26">
        <v>649.65</v>
      </c>
      <c r="AV17" s="26">
        <v>686</v>
      </c>
      <c r="AW17" s="26">
        <v>649.65</v>
      </c>
      <c r="AX17" s="26">
        <v>641</v>
      </c>
      <c r="AY17" s="26">
        <v>649.65</v>
      </c>
      <c r="AZ17" s="26">
        <v>668</v>
      </c>
      <c r="BA17" s="26">
        <v>649.65</v>
      </c>
      <c r="BB17" s="26">
        <v>704</v>
      </c>
      <c r="BC17" s="26">
        <v>649.65</v>
      </c>
      <c r="BD17" s="26">
        <v>720</v>
      </c>
      <c r="BE17" s="26">
        <v>649.65</v>
      </c>
      <c r="BF17" s="26">
        <v>576</v>
      </c>
      <c r="BG17" s="26">
        <v>649.65</v>
      </c>
      <c r="BH17" s="26">
        <v>450</v>
      </c>
      <c r="BI17" s="26">
        <v>649.65</v>
      </c>
      <c r="BJ17" s="26">
        <v>570</v>
      </c>
      <c r="BK17" s="26">
        <v>649.65</v>
      </c>
      <c r="BL17" s="26">
        <v>576</v>
      </c>
      <c r="BM17" s="27">
        <f t="shared" si="0"/>
        <v>19590.150000000001</v>
      </c>
      <c r="BN17" s="27">
        <f t="shared" si="0"/>
        <v>16473.275000000001</v>
      </c>
      <c r="BO17" s="28">
        <f t="shared" si="1"/>
        <v>36063.425000000003</v>
      </c>
      <c r="BP17" s="23"/>
      <c r="BQ17" s="23"/>
      <c r="BR17" s="22"/>
      <c r="BS17" s="23"/>
    </row>
    <row r="18" spans="2:71" x14ac:dyDescent="0.25">
      <c r="B18" s="7" t="s">
        <v>47</v>
      </c>
      <c r="C18" s="26">
        <v>420.9</v>
      </c>
      <c r="D18" s="26">
        <v>515</v>
      </c>
      <c r="E18" s="26">
        <v>420.9</v>
      </c>
      <c r="F18" s="26">
        <v>512</v>
      </c>
      <c r="G18" s="26">
        <v>649.65</v>
      </c>
      <c r="H18" s="26">
        <v>499</v>
      </c>
      <c r="I18" s="26">
        <v>649.65</v>
      </c>
      <c r="J18" s="26">
        <v>499</v>
      </c>
      <c r="K18" s="26">
        <v>649.65</v>
      </c>
      <c r="L18" s="26">
        <v>545</v>
      </c>
      <c r="M18" s="26">
        <v>649.65</v>
      </c>
      <c r="N18" s="26">
        <v>485</v>
      </c>
      <c r="O18" s="26">
        <v>649.65</v>
      </c>
      <c r="P18" s="26">
        <v>495</v>
      </c>
      <c r="Q18" s="26">
        <v>649.65</v>
      </c>
      <c r="R18" s="26">
        <v>490</v>
      </c>
      <c r="S18" s="26">
        <v>617.63</v>
      </c>
      <c r="T18" s="26">
        <v>505</v>
      </c>
      <c r="U18" s="26">
        <v>617.62</v>
      </c>
      <c r="V18" s="26">
        <v>490</v>
      </c>
      <c r="W18" s="26">
        <v>622.20000000000005</v>
      </c>
      <c r="X18" s="26">
        <v>505</v>
      </c>
      <c r="Y18" s="26">
        <v>649.65</v>
      </c>
      <c r="Z18" s="26">
        <v>402.6</v>
      </c>
      <c r="AA18" s="26">
        <v>649.65</v>
      </c>
      <c r="AB18" s="26">
        <v>475</v>
      </c>
      <c r="AC18" s="26">
        <v>649.65</v>
      </c>
      <c r="AD18" s="26">
        <v>503.25</v>
      </c>
      <c r="AE18" s="26">
        <v>649.65</v>
      </c>
      <c r="AF18" s="26">
        <v>504</v>
      </c>
      <c r="AG18" s="26">
        <v>649.65</v>
      </c>
      <c r="AH18" s="26">
        <v>300</v>
      </c>
      <c r="AI18" s="26">
        <v>649.65</v>
      </c>
      <c r="AJ18" s="26">
        <v>302</v>
      </c>
      <c r="AK18" s="26">
        <v>649.65</v>
      </c>
      <c r="AL18" s="26">
        <v>316</v>
      </c>
      <c r="AM18" s="26">
        <v>649.65</v>
      </c>
      <c r="AN18" s="26">
        <v>500</v>
      </c>
      <c r="AO18" s="26">
        <v>649.65</v>
      </c>
      <c r="AP18" s="26">
        <v>690</v>
      </c>
      <c r="AQ18" s="26">
        <v>649.65</v>
      </c>
      <c r="AR18" s="26">
        <v>668</v>
      </c>
      <c r="AS18" s="26">
        <v>649.65</v>
      </c>
      <c r="AT18" s="26">
        <v>686</v>
      </c>
      <c r="AU18" s="26">
        <v>649.65</v>
      </c>
      <c r="AV18" s="26">
        <v>686</v>
      </c>
      <c r="AW18" s="26">
        <v>649.65</v>
      </c>
      <c r="AX18" s="26">
        <v>641</v>
      </c>
      <c r="AY18" s="26">
        <v>649.65</v>
      </c>
      <c r="AZ18" s="26">
        <v>668</v>
      </c>
      <c r="BA18" s="26">
        <v>649.65</v>
      </c>
      <c r="BB18" s="26">
        <v>704</v>
      </c>
      <c r="BC18" s="26">
        <v>649.65</v>
      </c>
      <c r="BD18" s="26">
        <v>720</v>
      </c>
      <c r="BE18" s="26">
        <v>649.65</v>
      </c>
      <c r="BF18" s="26">
        <v>576</v>
      </c>
      <c r="BG18" s="26">
        <v>649.65</v>
      </c>
      <c r="BH18" s="26">
        <v>460</v>
      </c>
      <c r="BI18" s="26">
        <v>649.65</v>
      </c>
      <c r="BJ18" s="26">
        <v>570</v>
      </c>
      <c r="BK18" s="26">
        <v>649.65</v>
      </c>
      <c r="BL18" s="26">
        <v>576</v>
      </c>
      <c r="BM18" s="27">
        <f t="shared" si="0"/>
        <v>19590.150000000001</v>
      </c>
      <c r="BN18" s="27">
        <f t="shared" si="0"/>
        <v>16487.849999999999</v>
      </c>
      <c r="BO18" s="28">
        <f t="shared" si="1"/>
        <v>36078</v>
      </c>
      <c r="BP18" s="23"/>
      <c r="BQ18" s="23"/>
      <c r="BR18" s="22"/>
      <c r="BS18" s="23"/>
    </row>
    <row r="19" spans="2:71" x14ac:dyDescent="0.25">
      <c r="B19" s="7" t="s">
        <v>48</v>
      </c>
      <c r="C19" s="26">
        <v>420.9</v>
      </c>
      <c r="D19" s="26">
        <v>515</v>
      </c>
      <c r="E19" s="26">
        <v>420.9</v>
      </c>
      <c r="F19" s="26">
        <v>512</v>
      </c>
      <c r="G19" s="26">
        <v>649.65</v>
      </c>
      <c r="H19" s="26">
        <v>499</v>
      </c>
      <c r="I19" s="26">
        <v>649.65</v>
      </c>
      <c r="J19" s="26">
        <v>499</v>
      </c>
      <c r="K19" s="26">
        <v>649.65</v>
      </c>
      <c r="L19" s="26">
        <v>545</v>
      </c>
      <c r="M19" s="26">
        <v>649.65</v>
      </c>
      <c r="N19" s="26">
        <v>485</v>
      </c>
      <c r="O19" s="26">
        <v>649.65</v>
      </c>
      <c r="P19" s="26">
        <v>495</v>
      </c>
      <c r="Q19" s="26">
        <v>649.65</v>
      </c>
      <c r="R19" s="26">
        <v>490</v>
      </c>
      <c r="S19" s="26">
        <v>617.63</v>
      </c>
      <c r="T19" s="26">
        <v>505</v>
      </c>
      <c r="U19" s="26">
        <v>617.62</v>
      </c>
      <c r="V19" s="26">
        <v>490</v>
      </c>
      <c r="W19" s="26">
        <v>622.20000000000005</v>
      </c>
      <c r="X19" s="26">
        <v>505</v>
      </c>
      <c r="Y19" s="26">
        <v>649.65</v>
      </c>
      <c r="Z19" s="26">
        <v>407.17500000000001</v>
      </c>
      <c r="AA19" s="26">
        <v>649.65</v>
      </c>
      <c r="AB19" s="26">
        <v>475</v>
      </c>
      <c r="AC19" s="26">
        <v>649.65</v>
      </c>
      <c r="AD19" s="26">
        <v>503.25</v>
      </c>
      <c r="AE19" s="26">
        <v>649.65</v>
      </c>
      <c r="AF19" s="26">
        <v>504</v>
      </c>
      <c r="AG19" s="26">
        <v>649.65</v>
      </c>
      <c r="AH19" s="26">
        <v>300</v>
      </c>
      <c r="AI19" s="26">
        <v>649.65</v>
      </c>
      <c r="AJ19" s="26">
        <v>302</v>
      </c>
      <c r="AK19" s="26">
        <v>649.65</v>
      </c>
      <c r="AL19" s="26">
        <v>316</v>
      </c>
      <c r="AM19" s="26">
        <v>649.65</v>
      </c>
      <c r="AN19" s="26">
        <v>572</v>
      </c>
      <c r="AO19" s="26">
        <v>649.65</v>
      </c>
      <c r="AP19" s="26">
        <v>690</v>
      </c>
      <c r="AQ19" s="26">
        <v>649.65</v>
      </c>
      <c r="AR19" s="26">
        <v>668</v>
      </c>
      <c r="AS19" s="26">
        <v>649.65</v>
      </c>
      <c r="AT19" s="26">
        <v>686</v>
      </c>
      <c r="AU19" s="26">
        <v>649.65</v>
      </c>
      <c r="AV19" s="26">
        <v>686</v>
      </c>
      <c r="AW19" s="26">
        <v>649.65</v>
      </c>
      <c r="AX19" s="26">
        <v>641</v>
      </c>
      <c r="AY19" s="26">
        <v>649.65</v>
      </c>
      <c r="AZ19" s="26">
        <v>668</v>
      </c>
      <c r="BA19" s="26">
        <v>649.65</v>
      </c>
      <c r="BB19" s="26">
        <v>704</v>
      </c>
      <c r="BC19" s="26">
        <v>649.65</v>
      </c>
      <c r="BD19" s="26">
        <v>720</v>
      </c>
      <c r="BE19" s="26">
        <v>649.65</v>
      </c>
      <c r="BF19" s="26">
        <v>576</v>
      </c>
      <c r="BG19" s="26">
        <v>649.65</v>
      </c>
      <c r="BH19" s="26">
        <v>470</v>
      </c>
      <c r="BI19" s="26">
        <v>649.65</v>
      </c>
      <c r="BJ19" s="26">
        <v>570</v>
      </c>
      <c r="BK19" s="26">
        <v>649.65</v>
      </c>
      <c r="BL19" s="26">
        <v>576</v>
      </c>
      <c r="BM19" s="27">
        <f t="shared" si="0"/>
        <v>19590.150000000001</v>
      </c>
      <c r="BN19" s="27">
        <f t="shared" si="0"/>
        <v>16574.424999999999</v>
      </c>
      <c r="BO19" s="28">
        <f t="shared" si="1"/>
        <v>36164.574999999997</v>
      </c>
      <c r="BP19" s="23"/>
      <c r="BQ19" s="23"/>
      <c r="BR19" s="22"/>
      <c r="BS19" s="23"/>
    </row>
    <row r="20" spans="2:71" x14ac:dyDescent="0.25">
      <c r="B20" s="7" t="s">
        <v>49</v>
      </c>
      <c r="C20" s="26">
        <v>420.9</v>
      </c>
      <c r="D20" s="26">
        <v>515</v>
      </c>
      <c r="E20" s="26">
        <v>420.9</v>
      </c>
      <c r="F20" s="26">
        <v>512</v>
      </c>
      <c r="G20" s="26">
        <v>649.65</v>
      </c>
      <c r="H20" s="26">
        <v>499</v>
      </c>
      <c r="I20" s="26">
        <v>649.65</v>
      </c>
      <c r="J20" s="26">
        <v>499</v>
      </c>
      <c r="K20" s="26">
        <v>649.65</v>
      </c>
      <c r="L20" s="26">
        <v>545</v>
      </c>
      <c r="M20" s="26">
        <v>649.65</v>
      </c>
      <c r="N20" s="26">
        <v>485</v>
      </c>
      <c r="O20" s="26">
        <v>649.65</v>
      </c>
      <c r="P20" s="26">
        <v>495</v>
      </c>
      <c r="Q20" s="26">
        <v>649.65</v>
      </c>
      <c r="R20" s="26">
        <v>490</v>
      </c>
      <c r="S20" s="26">
        <v>617.63</v>
      </c>
      <c r="T20" s="26">
        <v>505</v>
      </c>
      <c r="U20" s="26">
        <v>617.62</v>
      </c>
      <c r="V20" s="26">
        <v>490</v>
      </c>
      <c r="W20" s="26">
        <v>622.20000000000005</v>
      </c>
      <c r="X20" s="26">
        <v>505</v>
      </c>
      <c r="Y20" s="26">
        <v>649.65</v>
      </c>
      <c r="Z20" s="26">
        <v>411.75</v>
      </c>
      <c r="AA20" s="26">
        <v>649.65</v>
      </c>
      <c r="AB20" s="26">
        <v>475</v>
      </c>
      <c r="AC20" s="26">
        <v>649.65</v>
      </c>
      <c r="AD20" s="26">
        <v>503.25</v>
      </c>
      <c r="AE20" s="26">
        <v>649.65</v>
      </c>
      <c r="AF20" s="26">
        <v>504</v>
      </c>
      <c r="AG20" s="26">
        <v>649.65</v>
      </c>
      <c r="AH20" s="26">
        <v>300</v>
      </c>
      <c r="AI20" s="26">
        <v>649.65</v>
      </c>
      <c r="AJ20" s="26">
        <v>302</v>
      </c>
      <c r="AK20" s="26">
        <v>649.65</v>
      </c>
      <c r="AL20" s="26">
        <v>316</v>
      </c>
      <c r="AM20" s="26">
        <v>649.65</v>
      </c>
      <c r="AN20" s="26">
        <v>576</v>
      </c>
      <c r="AO20" s="26">
        <v>649.65</v>
      </c>
      <c r="AP20" s="26">
        <v>690</v>
      </c>
      <c r="AQ20" s="26">
        <v>649.65</v>
      </c>
      <c r="AR20" s="26">
        <v>668</v>
      </c>
      <c r="AS20" s="26">
        <v>649.65</v>
      </c>
      <c r="AT20" s="26">
        <v>686</v>
      </c>
      <c r="AU20" s="26">
        <v>649.65</v>
      </c>
      <c r="AV20" s="26">
        <v>686</v>
      </c>
      <c r="AW20" s="26">
        <v>649.65</v>
      </c>
      <c r="AX20" s="26">
        <v>650</v>
      </c>
      <c r="AY20" s="26">
        <v>649.65</v>
      </c>
      <c r="AZ20" s="26">
        <v>668</v>
      </c>
      <c r="BA20" s="26">
        <v>649.65</v>
      </c>
      <c r="BB20" s="26">
        <v>704</v>
      </c>
      <c r="BC20" s="26">
        <v>649.65</v>
      </c>
      <c r="BD20" s="26">
        <v>720</v>
      </c>
      <c r="BE20" s="26">
        <v>649.65</v>
      </c>
      <c r="BF20" s="26">
        <v>576</v>
      </c>
      <c r="BG20" s="26">
        <v>649.65</v>
      </c>
      <c r="BH20" s="26">
        <v>480</v>
      </c>
      <c r="BI20" s="26">
        <v>649.65</v>
      </c>
      <c r="BJ20" s="26">
        <v>570</v>
      </c>
      <c r="BK20" s="26">
        <v>649.65</v>
      </c>
      <c r="BL20" s="26">
        <v>576</v>
      </c>
      <c r="BM20" s="27">
        <f t="shared" si="0"/>
        <v>19590.150000000001</v>
      </c>
      <c r="BN20" s="27">
        <f t="shared" si="0"/>
        <v>16602</v>
      </c>
      <c r="BO20" s="28">
        <f t="shared" si="1"/>
        <v>36192.15</v>
      </c>
      <c r="BP20" s="23"/>
      <c r="BQ20" s="23"/>
      <c r="BR20" s="22"/>
      <c r="BS20" s="23"/>
    </row>
    <row r="21" spans="2:71" x14ac:dyDescent="0.25">
      <c r="B21" s="7" t="s">
        <v>50</v>
      </c>
      <c r="C21" s="26">
        <v>420.9</v>
      </c>
      <c r="D21" s="26">
        <v>515</v>
      </c>
      <c r="E21" s="26">
        <v>420.9</v>
      </c>
      <c r="F21" s="26">
        <v>512</v>
      </c>
      <c r="G21" s="26">
        <v>649.65</v>
      </c>
      <c r="H21" s="26">
        <v>499</v>
      </c>
      <c r="I21" s="26">
        <v>649.65</v>
      </c>
      <c r="J21" s="26">
        <v>499</v>
      </c>
      <c r="K21" s="26">
        <v>649.65</v>
      </c>
      <c r="L21" s="26">
        <v>545</v>
      </c>
      <c r="M21" s="26">
        <v>649.65</v>
      </c>
      <c r="N21" s="26">
        <v>485</v>
      </c>
      <c r="O21" s="26">
        <v>649.65</v>
      </c>
      <c r="P21" s="26">
        <v>495</v>
      </c>
      <c r="Q21" s="26">
        <v>649.65</v>
      </c>
      <c r="R21" s="26">
        <v>490</v>
      </c>
      <c r="S21" s="26">
        <v>617.63</v>
      </c>
      <c r="T21" s="26">
        <v>505</v>
      </c>
      <c r="U21" s="26">
        <v>617.62</v>
      </c>
      <c r="V21" s="26">
        <v>490</v>
      </c>
      <c r="W21" s="26">
        <v>622.20000000000005</v>
      </c>
      <c r="X21" s="26">
        <v>505</v>
      </c>
      <c r="Y21" s="26">
        <v>649.65</v>
      </c>
      <c r="Z21" s="26">
        <v>420.90000000000003</v>
      </c>
      <c r="AA21" s="26">
        <v>649.65</v>
      </c>
      <c r="AB21" s="26">
        <v>475</v>
      </c>
      <c r="AC21" s="26">
        <v>649.65</v>
      </c>
      <c r="AD21" s="26">
        <v>503.25</v>
      </c>
      <c r="AE21" s="26">
        <v>649.65</v>
      </c>
      <c r="AF21" s="26">
        <v>504</v>
      </c>
      <c r="AG21" s="26">
        <v>649.65</v>
      </c>
      <c r="AH21" s="26">
        <v>300</v>
      </c>
      <c r="AI21" s="26">
        <v>649.65</v>
      </c>
      <c r="AJ21" s="26">
        <v>302</v>
      </c>
      <c r="AK21" s="26">
        <v>649.65</v>
      </c>
      <c r="AL21" s="26">
        <v>316</v>
      </c>
      <c r="AM21" s="26">
        <v>649.65</v>
      </c>
      <c r="AN21" s="26">
        <v>581</v>
      </c>
      <c r="AO21" s="26">
        <v>649.65</v>
      </c>
      <c r="AP21" s="26">
        <v>690</v>
      </c>
      <c r="AQ21" s="26">
        <v>649.65</v>
      </c>
      <c r="AR21" s="26">
        <v>668</v>
      </c>
      <c r="AS21" s="26">
        <v>649.65</v>
      </c>
      <c r="AT21" s="26">
        <v>686</v>
      </c>
      <c r="AU21" s="26">
        <v>649.65</v>
      </c>
      <c r="AV21" s="26">
        <v>686</v>
      </c>
      <c r="AW21" s="26">
        <v>649.65</v>
      </c>
      <c r="AX21" s="26">
        <v>650</v>
      </c>
      <c r="AY21" s="26">
        <v>649.65</v>
      </c>
      <c r="AZ21" s="26">
        <v>668</v>
      </c>
      <c r="BA21" s="26">
        <v>649.65</v>
      </c>
      <c r="BB21" s="26">
        <v>704</v>
      </c>
      <c r="BC21" s="26">
        <v>649.65</v>
      </c>
      <c r="BD21" s="26">
        <v>720</v>
      </c>
      <c r="BE21" s="26">
        <v>649.65</v>
      </c>
      <c r="BF21" s="26">
        <v>576</v>
      </c>
      <c r="BG21" s="26">
        <v>649.65</v>
      </c>
      <c r="BH21" s="26">
        <v>490</v>
      </c>
      <c r="BI21" s="26">
        <v>649.65</v>
      </c>
      <c r="BJ21" s="26">
        <v>570</v>
      </c>
      <c r="BK21" s="26">
        <v>649.65</v>
      </c>
      <c r="BL21" s="26">
        <v>576</v>
      </c>
      <c r="BM21" s="27">
        <f t="shared" si="0"/>
        <v>19590.150000000001</v>
      </c>
      <c r="BN21" s="27">
        <f t="shared" si="0"/>
        <v>16626.150000000001</v>
      </c>
      <c r="BO21" s="28">
        <f t="shared" si="1"/>
        <v>36216.300000000003</v>
      </c>
      <c r="BP21" s="23"/>
      <c r="BQ21" s="23"/>
      <c r="BR21" s="22"/>
      <c r="BS21" s="23"/>
    </row>
    <row r="22" spans="2:71" x14ac:dyDescent="0.25">
      <c r="B22" s="7" t="s">
        <v>51</v>
      </c>
      <c r="C22" s="26">
        <v>420.9</v>
      </c>
      <c r="D22" s="26">
        <v>515</v>
      </c>
      <c r="E22" s="26">
        <v>420.9</v>
      </c>
      <c r="F22" s="26">
        <v>512</v>
      </c>
      <c r="G22" s="26">
        <v>649.65</v>
      </c>
      <c r="H22" s="26">
        <v>499</v>
      </c>
      <c r="I22" s="26">
        <v>649.65</v>
      </c>
      <c r="J22" s="26">
        <v>499</v>
      </c>
      <c r="K22" s="26">
        <v>649.65</v>
      </c>
      <c r="L22" s="26">
        <v>545</v>
      </c>
      <c r="M22" s="26">
        <v>649.65</v>
      </c>
      <c r="N22" s="26">
        <v>485</v>
      </c>
      <c r="O22" s="26">
        <v>649.65</v>
      </c>
      <c r="P22" s="26">
        <v>495</v>
      </c>
      <c r="Q22" s="26">
        <v>649.65</v>
      </c>
      <c r="R22" s="26">
        <v>490</v>
      </c>
      <c r="S22" s="26">
        <v>617.63</v>
      </c>
      <c r="T22" s="26">
        <v>505</v>
      </c>
      <c r="U22" s="26">
        <v>617.62</v>
      </c>
      <c r="V22" s="26">
        <v>490</v>
      </c>
      <c r="W22" s="26">
        <v>622.20000000000005</v>
      </c>
      <c r="X22" s="26">
        <v>505</v>
      </c>
      <c r="Y22" s="26">
        <v>649.65</v>
      </c>
      <c r="Z22" s="26">
        <v>430.05</v>
      </c>
      <c r="AA22" s="26">
        <v>649.65</v>
      </c>
      <c r="AB22" s="26">
        <v>475</v>
      </c>
      <c r="AC22" s="26">
        <v>649.65</v>
      </c>
      <c r="AD22" s="26">
        <v>503.25</v>
      </c>
      <c r="AE22" s="26">
        <v>649.65</v>
      </c>
      <c r="AF22" s="26">
        <v>504</v>
      </c>
      <c r="AG22" s="26">
        <v>649.65</v>
      </c>
      <c r="AH22" s="26">
        <v>300</v>
      </c>
      <c r="AI22" s="26">
        <v>649.65</v>
      </c>
      <c r="AJ22" s="26">
        <v>302</v>
      </c>
      <c r="AK22" s="26">
        <v>649.65</v>
      </c>
      <c r="AL22" s="26">
        <v>316</v>
      </c>
      <c r="AM22" s="26">
        <v>649.65</v>
      </c>
      <c r="AN22" s="26">
        <v>585</v>
      </c>
      <c r="AO22" s="26">
        <v>649.65</v>
      </c>
      <c r="AP22" s="26">
        <v>690</v>
      </c>
      <c r="AQ22" s="26">
        <v>649.65</v>
      </c>
      <c r="AR22" s="26">
        <v>668</v>
      </c>
      <c r="AS22" s="26">
        <v>649.65</v>
      </c>
      <c r="AT22" s="26">
        <v>686</v>
      </c>
      <c r="AU22" s="26">
        <v>649.65</v>
      </c>
      <c r="AV22" s="26">
        <v>686</v>
      </c>
      <c r="AW22" s="26">
        <v>649.65</v>
      </c>
      <c r="AX22" s="26">
        <v>650</v>
      </c>
      <c r="AY22" s="26">
        <v>649.65</v>
      </c>
      <c r="AZ22" s="26">
        <v>668</v>
      </c>
      <c r="BA22" s="26">
        <v>649.65</v>
      </c>
      <c r="BB22" s="26">
        <v>704</v>
      </c>
      <c r="BC22" s="26">
        <v>649.65</v>
      </c>
      <c r="BD22" s="26">
        <v>720</v>
      </c>
      <c r="BE22" s="26">
        <v>649.65</v>
      </c>
      <c r="BF22" s="26">
        <v>576</v>
      </c>
      <c r="BG22" s="26">
        <v>649.65</v>
      </c>
      <c r="BH22" s="26">
        <v>500</v>
      </c>
      <c r="BI22" s="26">
        <v>649.65</v>
      </c>
      <c r="BJ22" s="26">
        <v>570</v>
      </c>
      <c r="BK22" s="26">
        <v>649.65</v>
      </c>
      <c r="BL22" s="26">
        <v>576</v>
      </c>
      <c r="BM22" s="27">
        <f t="shared" si="0"/>
        <v>19590.150000000001</v>
      </c>
      <c r="BN22" s="27">
        <f t="shared" si="0"/>
        <v>16649.3</v>
      </c>
      <c r="BO22" s="28">
        <f t="shared" si="1"/>
        <v>36239.449999999997</v>
      </c>
      <c r="BP22" s="23"/>
      <c r="BQ22" s="23"/>
      <c r="BR22" s="22"/>
      <c r="BS22" s="23"/>
    </row>
    <row r="23" spans="2:71" x14ac:dyDescent="0.25">
      <c r="B23" s="7" t="s">
        <v>52</v>
      </c>
      <c r="C23" s="26">
        <v>420.9</v>
      </c>
      <c r="D23" s="26">
        <v>515</v>
      </c>
      <c r="E23" s="26">
        <v>420.9</v>
      </c>
      <c r="F23" s="26">
        <v>512</v>
      </c>
      <c r="G23" s="26">
        <v>649.65</v>
      </c>
      <c r="H23" s="26">
        <v>499</v>
      </c>
      <c r="I23" s="26">
        <v>649.65</v>
      </c>
      <c r="J23" s="26">
        <v>499</v>
      </c>
      <c r="K23" s="26">
        <v>649.65</v>
      </c>
      <c r="L23" s="26">
        <v>545</v>
      </c>
      <c r="M23" s="26">
        <v>649.65</v>
      </c>
      <c r="N23" s="26">
        <v>485</v>
      </c>
      <c r="O23" s="26">
        <v>649.65</v>
      </c>
      <c r="P23" s="26">
        <v>495</v>
      </c>
      <c r="Q23" s="26">
        <v>649.65</v>
      </c>
      <c r="R23" s="26">
        <v>490</v>
      </c>
      <c r="S23" s="26">
        <v>617.63</v>
      </c>
      <c r="T23" s="26">
        <v>505</v>
      </c>
      <c r="U23" s="26">
        <v>617.62</v>
      </c>
      <c r="V23" s="26">
        <v>490</v>
      </c>
      <c r="W23" s="26">
        <v>622.20000000000005</v>
      </c>
      <c r="X23" s="26">
        <v>505</v>
      </c>
      <c r="Y23" s="26">
        <v>649.65</v>
      </c>
      <c r="Z23" s="26">
        <v>439.20000000000005</v>
      </c>
      <c r="AA23" s="26">
        <v>649.65</v>
      </c>
      <c r="AB23" s="26">
        <v>475</v>
      </c>
      <c r="AC23" s="26">
        <v>649.65</v>
      </c>
      <c r="AD23" s="26">
        <v>503.25</v>
      </c>
      <c r="AE23" s="26">
        <v>649.65</v>
      </c>
      <c r="AF23" s="26">
        <v>504</v>
      </c>
      <c r="AG23" s="26">
        <v>649.65</v>
      </c>
      <c r="AH23" s="26">
        <v>300</v>
      </c>
      <c r="AI23" s="26">
        <v>649.65</v>
      </c>
      <c r="AJ23" s="26">
        <v>302</v>
      </c>
      <c r="AK23" s="26">
        <v>649.65</v>
      </c>
      <c r="AL23" s="26">
        <v>316</v>
      </c>
      <c r="AM23" s="26">
        <v>649.65</v>
      </c>
      <c r="AN23" s="26">
        <v>590</v>
      </c>
      <c r="AO23" s="26">
        <v>649.65</v>
      </c>
      <c r="AP23" s="26">
        <v>690</v>
      </c>
      <c r="AQ23" s="26">
        <v>649.65</v>
      </c>
      <c r="AR23" s="26">
        <v>668</v>
      </c>
      <c r="AS23" s="26">
        <v>649.65</v>
      </c>
      <c r="AT23" s="26">
        <v>686</v>
      </c>
      <c r="AU23" s="26">
        <v>649.65</v>
      </c>
      <c r="AV23" s="26">
        <v>686</v>
      </c>
      <c r="AW23" s="26">
        <v>649.65</v>
      </c>
      <c r="AX23" s="26">
        <v>650</v>
      </c>
      <c r="AY23" s="26">
        <v>649.65</v>
      </c>
      <c r="AZ23" s="26">
        <v>668</v>
      </c>
      <c r="BA23" s="26">
        <v>649.65</v>
      </c>
      <c r="BB23" s="26">
        <v>704</v>
      </c>
      <c r="BC23" s="26">
        <v>649.65</v>
      </c>
      <c r="BD23" s="26">
        <v>720</v>
      </c>
      <c r="BE23" s="26">
        <v>649.65</v>
      </c>
      <c r="BF23" s="26">
        <v>576</v>
      </c>
      <c r="BG23" s="26">
        <v>649.65</v>
      </c>
      <c r="BH23" s="26">
        <v>510</v>
      </c>
      <c r="BI23" s="26">
        <v>649.65</v>
      </c>
      <c r="BJ23" s="26">
        <v>570</v>
      </c>
      <c r="BK23" s="26">
        <v>649.65</v>
      </c>
      <c r="BL23" s="26">
        <v>576</v>
      </c>
      <c r="BM23" s="27">
        <f t="shared" si="0"/>
        <v>19590.150000000001</v>
      </c>
      <c r="BN23" s="27">
        <f t="shared" si="0"/>
        <v>16673.45</v>
      </c>
      <c r="BO23" s="28">
        <f t="shared" si="1"/>
        <v>36263.600000000006</v>
      </c>
      <c r="BP23" s="23"/>
      <c r="BQ23" s="23"/>
      <c r="BR23" s="22"/>
      <c r="BS23" s="23"/>
    </row>
    <row r="24" spans="2:71" x14ac:dyDescent="0.25">
      <c r="B24" s="7" t="s">
        <v>53</v>
      </c>
      <c r="C24" s="26">
        <v>420.9</v>
      </c>
      <c r="D24" s="26">
        <v>515</v>
      </c>
      <c r="E24" s="26">
        <v>420.9</v>
      </c>
      <c r="F24" s="26">
        <v>512</v>
      </c>
      <c r="G24" s="26">
        <v>649.65</v>
      </c>
      <c r="H24" s="26">
        <v>499</v>
      </c>
      <c r="I24" s="26">
        <v>649.65</v>
      </c>
      <c r="J24" s="26">
        <v>499</v>
      </c>
      <c r="K24" s="26">
        <v>649.65</v>
      </c>
      <c r="L24" s="26">
        <v>545</v>
      </c>
      <c r="M24" s="26">
        <v>649.65</v>
      </c>
      <c r="N24" s="26">
        <v>485</v>
      </c>
      <c r="O24" s="26">
        <v>649.65</v>
      </c>
      <c r="P24" s="26">
        <v>495</v>
      </c>
      <c r="Q24" s="26">
        <v>649.65</v>
      </c>
      <c r="R24" s="26">
        <v>490</v>
      </c>
      <c r="S24" s="26">
        <v>617.63</v>
      </c>
      <c r="T24" s="26">
        <v>505</v>
      </c>
      <c r="U24" s="26">
        <v>617.62</v>
      </c>
      <c r="V24" s="26">
        <v>490</v>
      </c>
      <c r="W24" s="26">
        <v>649.65</v>
      </c>
      <c r="X24" s="26">
        <v>505</v>
      </c>
      <c r="Y24" s="26">
        <v>649.65</v>
      </c>
      <c r="Z24" s="26">
        <v>448.35</v>
      </c>
      <c r="AA24" s="26">
        <v>649.65</v>
      </c>
      <c r="AB24" s="26">
        <v>475</v>
      </c>
      <c r="AC24" s="26">
        <v>649.65</v>
      </c>
      <c r="AD24" s="26">
        <v>503.25</v>
      </c>
      <c r="AE24" s="26">
        <v>649.65</v>
      </c>
      <c r="AF24" s="26">
        <v>504</v>
      </c>
      <c r="AG24" s="26">
        <v>649.65</v>
      </c>
      <c r="AH24" s="26">
        <v>300</v>
      </c>
      <c r="AI24" s="26">
        <v>649.65</v>
      </c>
      <c r="AJ24" s="26">
        <v>302</v>
      </c>
      <c r="AK24" s="26">
        <v>649.65</v>
      </c>
      <c r="AL24" s="26">
        <v>316</v>
      </c>
      <c r="AM24" s="26">
        <v>649.65</v>
      </c>
      <c r="AN24" s="26">
        <v>600</v>
      </c>
      <c r="AO24" s="26">
        <v>649.65</v>
      </c>
      <c r="AP24" s="26">
        <v>690</v>
      </c>
      <c r="AQ24" s="26">
        <v>649.65</v>
      </c>
      <c r="AR24" s="26">
        <v>668</v>
      </c>
      <c r="AS24" s="26">
        <v>649.65</v>
      </c>
      <c r="AT24" s="26">
        <v>686</v>
      </c>
      <c r="AU24" s="26">
        <v>649.65</v>
      </c>
      <c r="AV24" s="26">
        <v>686</v>
      </c>
      <c r="AW24" s="26">
        <v>649.65</v>
      </c>
      <c r="AX24" s="26">
        <v>650</v>
      </c>
      <c r="AY24" s="26">
        <v>649.65</v>
      </c>
      <c r="AZ24" s="26">
        <v>668</v>
      </c>
      <c r="BA24" s="26">
        <v>649.65</v>
      </c>
      <c r="BB24" s="26">
        <v>704</v>
      </c>
      <c r="BC24" s="26">
        <v>649.65</v>
      </c>
      <c r="BD24" s="26">
        <v>720</v>
      </c>
      <c r="BE24" s="26">
        <v>649.65</v>
      </c>
      <c r="BF24" s="26">
        <v>576</v>
      </c>
      <c r="BG24" s="26">
        <v>649.65</v>
      </c>
      <c r="BH24" s="26">
        <v>520</v>
      </c>
      <c r="BI24" s="26">
        <v>649.65</v>
      </c>
      <c r="BJ24" s="26">
        <v>570</v>
      </c>
      <c r="BK24" s="26">
        <v>649.65</v>
      </c>
      <c r="BL24" s="26">
        <v>576</v>
      </c>
      <c r="BM24" s="27">
        <f t="shared" si="0"/>
        <v>19617.600000000002</v>
      </c>
      <c r="BN24" s="27">
        <f t="shared" si="0"/>
        <v>16702.599999999999</v>
      </c>
      <c r="BO24" s="28">
        <f t="shared" si="1"/>
        <v>36320.199999999997</v>
      </c>
      <c r="BP24" s="23"/>
      <c r="BQ24" s="23"/>
      <c r="BR24" s="22"/>
      <c r="BS24" s="23"/>
    </row>
    <row r="25" spans="2:71" x14ac:dyDescent="0.25">
      <c r="B25" s="7" t="s">
        <v>54</v>
      </c>
      <c r="C25" s="26">
        <v>420.9</v>
      </c>
      <c r="D25" s="26">
        <v>515</v>
      </c>
      <c r="E25" s="26">
        <v>420.9</v>
      </c>
      <c r="F25" s="26">
        <v>512</v>
      </c>
      <c r="G25" s="26">
        <v>649.65</v>
      </c>
      <c r="H25" s="26">
        <v>499</v>
      </c>
      <c r="I25" s="26">
        <v>649.65</v>
      </c>
      <c r="J25" s="26">
        <v>499</v>
      </c>
      <c r="K25" s="26">
        <v>649.65</v>
      </c>
      <c r="L25" s="26">
        <v>545</v>
      </c>
      <c r="M25" s="26">
        <v>649.65</v>
      </c>
      <c r="N25" s="26">
        <v>485</v>
      </c>
      <c r="O25" s="26">
        <v>649.65</v>
      </c>
      <c r="P25" s="26">
        <v>495</v>
      </c>
      <c r="Q25" s="26">
        <v>649.65</v>
      </c>
      <c r="R25" s="26">
        <v>490</v>
      </c>
      <c r="S25" s="26">
        <v>617.63</v>
      </c>
      <c r="T25" s="26">
        <v>505</v>
      </c>
      <c r="U25" s="26">
        <v>617.62</v>
      </c>
      <c r="V25" s="26">
        <v>490</v>
      </c>
      <c r="W25" s="26">
        <v>649.65</v>
      </c>
      <c r="X25" s="26">
        <v>505</v>
      </c>
      <c r="Y25" s="26">
        <v>649.65</v>
      </c>
      <c r="Z25" s="26">
        <v>457.5</v>
      </c>
      <c r="AA25" s="26">
        <v>649.65</v>
      </c>
      <c r="AB25" s="26">
        <v>475</v>
      </c>
      <c r="AC25" s="26">
        <v>649.65</v>
      </c>
      <c r="AD25" s="26">
        <v>340</v>
      </c>
      <c r="AE25" s="26">
        <v>649.65</v>
      </c>
      <c r="AF25" s="26">
        <v>504</v>
      </c>
      <c r="AG25" s="26">
        <v>649.65</v>
      </c>
      <c r="AH25" s="26">
        <v>300</v>
      </c>
      <c r="AI25" s="26">
        <v>649.65</v>
      </c>
      <c r="AJ25" s="26">
        <v>302</v>
      </c>
      <c r="AK25" s="26">
        <v>649.65</v>
      </c>
      <c r="AL25" s="26">
        <v>316</v>
      </c>
      <c r="AM25" s="26">
        <v>649.65</v>
      </c>
      <c r="AN25" s="26">
        <v>608</v>
      </c>
      <c r="AO25" s="26">
        <v>649.65</v>
      </c>
      <c r="AP25" s="26">
        <v>690</v>
      </c>
      <c r="AQ25" s="26">
        <v>649.65</v>
      </c>
      <c r="AR25" s="26">
        <v>668</v>
      </c>
      <c r="AS25" s="26">
        <v>649.65</v>
      </c>
      <c r="AT25" s="26">
        <v>686</v>
      </c>
      <c r="AU25" s="26">
        <v>649.65</v>
      </c>
      <c r="AV25" s="26">
        <v>686</v>
      </c>
      <c r="AW25" s="26">
        <v>649.65</v>
      </c>
      <c r="AX25" s="26">
        <v>650</v>
      </c>
      <c r="AY25" s="26">
        <v>649.65</v>
      </c>
      <c r="AZ25" s="26">
        <v>668</v>
      </c>
      <c r="BA25" s="26">
        <v>649.65</v>
      </c>
      <c r="BB25" s="26">
        <v>704</v>
      </c>
      <c r="BC25" s="26">
        <v>649.65</v>
      </c>
      <c r="BD25" s="26">
        <v>720</v>
      </c>
      <c r="BE25" s="26">
        <v>649.65</v>
      </c>
      <c r="BF25" s="26">
        <v>576</v>
      </c>
      <c r="BG25" s="26">
        <v>649.65</v>
      </c>
      <c r="BH25" s="26">
        <v>530</v>
      </c>
      <c r="BI25" s="26">
        <v>649.65</v>
      </c>
      <c r="BJ25" s="26">
        <v>570</v>
      </c>
      <c r="BK25" s="26">
        <v>649.65</v>
      </c>
      <c r="BL25" s="26">
        <v>576</v>
      </c>
      <c r="BM25" s="27">
        <f t="shared" si="0"/>
        <v>19617.600000000002</v>
      </c>
      <c r="BN25" s="27">
        <f t="shared" si="0"/>
        <v>16566.5</v>
      </c>
      <c r="BO25" s="28">
        <f t="shared" si="1"/>
        <v>36184.100000000006</v>
      </c>
      <c r="BP25" s="23"/>
      <c r="BQ25" s="23"/>
      <c r="BR25" s="22"/>
      <c r="BS25" s="23"/>
    </row>
    <row r="26" spans="2:71" x14ac:dyDescent="0.25">
      <c r="B26" s="7" t="s">
        <v>55</v>
      </c>
      <c r="C26" s="26">
        <v>420.9</v>
      </c>
      <c r="D26" s="26">
        <v>515</v>
      </c>
      <c r="E26" s="26">
        <v>420.9</v>
      </c>
      <c r="F26" s="26">
        <v>512</v>
      </c>
      <c r="G26" s="26">
        <v>649.65</v>
      </c>
      <c r="H26" s="26">
        <v>499</v>
      </c>
      <c r="I26" s="26">
        <v>649.65</v>
      </c>
      <c r="J26" s="26">
        <v>499</v>
      </c>
      <c r="K26" s="26">
        <v>649.65</v>
      </c>
      <c r="L26" s="26">
        <v>545</v>
      </c>
      <c r="M26" s="26">
        <v>649.65</v>
      </c>
      <c r="N26" s="26">
        <v>485</v>
      </c>
      <c r="O26" s="26">
        <v>649.65</v>
      </c>
      <c r="P26" s="26">
        <v>495</v>
      </c>
      <c r="Q26" s="26">
        <v>649.65</v>
      </c>
      <c r="R26" s="26">
        <v>490</v>
      </c>
      <c r="S26" s="26">
        <v>617.63</v>
      </c>
      <c r="T26" s="26">
        <v>505</v>
      </c>
      <c r="U26" s="26">
        <v>617.62</v>
      </c>
      <c r="V26" s="26">
        <v>490</v>
      </c>
      <c r="W26" s="26">
        <v>649.65</v>
      </c>
      <c r="X26" s="26">
        <v>505</v>
      </c>
      <c r="Y26" s="26">
        <v>649.65</v>
      </c>
      <c r="Z26" s="26">
        <v>466.65000000000003</v>
      </c>
      <c r="AA26" s="26">
        <v>649.65</v>
      </c>
      <c r="AB26" s="26">
        <v>475</v>
      </c>
      <c r="AC26" s="26">
        <v>649.65</v>
      </c>
      <c r="AD26" s="26">
        <v>340</v>
      </c>
      <c r="AE26" s="26">
        <v>649.65</v>
      </c>
      <c r="AF26" s="26">
        <v>504</v>
      </c>
      <c r="AG26" s="26">
        <v>649.65</v>
      </c>
      <c r="AH26" s="26">
        <v>300</v>
      </c>
      <c r="AI26" s="26">
        <v>649.65</v>
      </c>
      <c r="AJ26" s="26">
        <v>302</v>
      </c>
      <c r="AK26" s="26">
        <v>649.65</v>
      </c>
      <c r="AL26" s="26">
        <v>316</v>
      </c>
      <c r="AM26" s="26">
        <v>649.65</v>
      </c>
      <c r="AN26" s="26">
        <v>614</v>
      </c>
      <c r="AO26" s="26">
        <v>649.65</v>
      </c>
      <c r="AP26" s="26">
        <v>690</v>
      </c>
      <c r="AQ26" s="26">
        <v>649.65</v>
      </c>
      <c r="AR26" s="26">
        <v>668</v>
      </c>
      <c r="AS26" s="26">
        <v>649.65</v>
      </c>
      <c r="AT26" s="26">
        <v>686</v>
      </c>
      <c r="AU26" s="26">
        <v>649.65</v>
      </c>
      <c r="AV26" s="26">
        <v>686</v>
      </c>
      <c r="AW26" s="26">
        <v>649.65</v>
      </c>
      <c r="AX26" s="26">
        <v>650</v>
      </c>
      <c r="AY26" s="26">
        <v>649.65</v>
      </c>
      <c r="AZ26" s="26">
        <v>668</v>
      </c>
      <c r="BA26" s="26">
        <v>649.65</v>
      </c>
      <c r="BB26" s="26">
        <v>704</v>
      </c>
      <c r="BC26" s="26">
        <v>649.65</v>
      </c>
      <c r="BD26" s="26">
        <v>720</v>
      </c>
      <c r="BE26" s="26">
        <v>649.65</v>
      </c>
      <c r="BF26" s="26">
        <v>576</v>
      </c>
      <c r="BG26" s="26">
        <v>649.65</v>
      </c>
      <c r="BH26" s="26">
        <v>540</v>
      </c>
      <c r="BI26" s="26">
        <v>649.65</v>
      </c>
      <c r="BJ26" s="26">
        <v>570</v>
      </c>
      <c r="BK26" s="26">
        <v>649.65</v>
      </c>
      <c r="BL26" s="26">
        <v>576</v>
      </c>
      <c r="BM26" s="27">
        <f t="shared" si="0"/>
        <v>19617.600000000002</v>
      </c>
      <c r="BN26" s="27">
        <f t="shared" si="0"/>
        <v>16591.650000000001</v>
      </c>
      <c r="BO26" s="28">
        <f t="shared" si="1"/>
        <v>36209.25</v>
      </c>
      <c r="BP26" s="23"/>
      <c r="BQ26" s="23"/>
      <c r="BR26" s="22"/>
      <c r="BS26" s="23"/>
    </row>
    <row r="27" spans="2:71" x14ac:dyDescent="0.25">
      <c r="B27" s="7" t="s">
        <v>56</v>
      </c>
      <c r="C27" s="26">
        <v>420.9</v>
      </c>
      <c r="D27" s="26">
        <v>515</v>
      </c>
      <c r="E27" s="26">
        <v>420.9</v>
      </c>
      <c r="F27" s="26">
        <v>512</v>
      </c>
      <c r="G27" s="26">
        <v>649.65</v>
      </c>
      <c r="H27" s="26">
        <v>499</v>
      </c>
      <c r="I27" s="26">
        <v>649.65</v>
      </c>
      <c r="J27" s="26">
        <v>499</v>
      </c>
      <c r="K27" s="26">
        <v>649.65</v>
      </c>
      <c r="L27" s="26">
        <v>545</v>
      </c>
      <c r="M27" s="26">
        <v>649.65</v>
      </c>
      <c r="N27" s="26">
        <v>485</v>
      </c>
      <c r="O27" s="26">
        <v>649.65</v>
      </c>
      <c r="P27" s="26">
        <v>495</v>
      </c>
      <c r="Q27" s="26">
        <v>649.65</v>
      </c>
      <c r="R27" s="26">
        <v>490</v>
      </c>
      <c r="S27" s="26">
        <v>617.63</v>
      </c>
      <c r="T27" s="26">
        <v>505</v>
      </c>
      <c r="U27" s="26">
        <v>617.62</v>
      </c>
      <c r="V27" s="26">
        <v>490</v>
      </c>
      <c r="W27" s="26">
        <v>649.65</v>
      </c>
      <c r="X27" s="26">
        <v>505</v>
      </c>
      <c r="Y27" s="26">
        <v>649.65</v>
      </c>
      <c r="Z27" s="26">
        <v>320.25</v>
      </c>
      <c r="AA27" s="26">
        <v>649.65</v>
      </c>
      <c r="AB27" s="26">
        <v>475</v>
      </c>
      <c r="AC27" s="26">
        <v>649.65</v>
      </c>
      <c r="AD27" s="26">
        <v>340</v>
      </c>
      <c r="AE27" s="26">
        <v>649.65</v>
      </c>
      <c r="AF27" s="26">
        <v>504</v>
      </c>
      <c r="AG27" s="26">
        <v>649.65</v>
      </c>
      <c r="AH27" s="26">
        <v>300</v>
      </c>
      <c r="AI27" s="26">
        <v>649.65</v>
      </c>
      <c r="AJ27" s="26">
        <v>342</v>
      </c>
      <c r="AK27" s="26">
        <v>649.65</v>
      </c>
      <c r="AL27" s="26">
        <v>316</v>
      </c>
      <c r="AM27" s="26">
        <v>649.65</v>
      </c>
      <c r="AN27" s="26">
        <v>618</v>
      </c>
      <c r="AO27" s="26">
        <v>649.65</v>
      </c>
      <c r="AP27" s="26">
        <v>690</v>
      </c>
      <c r="AQ27" s="26">
        <v>649.65</v>
      </c>
      <c r="AR27" s="26">
        <v>668</v>
      </c>
      <c r="AS27" s="26">
        <v>649.65</v>
      </c>
      <c r="AT27" s="26">
        <v>686</v>
      </c>
      <c r="AU27" s="26">
        <v>649.65</v>
      </c>
      <c r="AV27" s="26">
        <v>686</v>
      </c>
      <c r="AW27" s="26">
        <v>649.65</v>
      </c>
      <c r="AX27" s="26">
        <v>650</v>
      </c>
      <c r="AY27" s="26">
        <v>649.65</v>
      </c>
      <c r="AZ27" s="26">
        <v>668</v>
      </c>
      <c r="BA27" s="26">
        <v>649.65</v>
      </c>
      <c r="BB27" s="26">
        <v>704</v>
      </c>
      <c r="BC27" s="26">
        <v>649.65</v>
      </c>
      <c r="BD27" s="26">
        <v>720</v>
      </c>
      <c r="BE27" s="26">
        <v>649.65</v>
      </c>
      <c r="BF27" s="26">
        <v>576</v>
      </c>
      <c r="BG27" s="26">
        <v>649.65</v>
      </c>
      <c r="BH27" s="26">
        <v>550</v>
      </c>
      <c r="BI27" s="26">
        <v>649.65</v>
      </c>
      <c r="BJ27" s="26">
        <v>570</v>
      </c>
      <c r="BK27" s="26">
        <v>649.65</v>
      </c>
      <c r="BL27" s="26">
        <v>576</v>
      </c>
      <c r="BM27" s="27">
        <f t="shared" si="0"/>
        <v>19617.600000000002</v>
      </c>
      <c r="BN27" s="27">
        <f t="shared" si="0"/>
        <v>16499.25</v>
      </c>
      <c r="BO27" s="28">
        <f t="shared" si="1"/>
        <v>36116.850000000006</v>
      </c>
      <c r="BP27" s="23"/>
      <c r="BQ27" s="23"/>
      <c r="BR27" s="22"/>
      <c r="BS27" s="23"/>
    </row>
    <row r="28" spans="2:71" x14ac:dyDescent="0.25">
      <c r="B28" s="7" t="s">
        <v>57</v>
      </c>
      <c r="C28" s="26">
        <v>420.9</v>
      </c>
      <c r="D28" s="26">
        <v>515</v>
      </c>
      <c r="E28" s="26">
        <v>420.9</v>
      </c>
      <c r="F28" s="26">
        <v>512</v>
      </c>
      <c r="G28" s="26">
        <v>649.65</v>
      </c>
      <c r="H28" s="26">
        <v>499</v>
      </c>
      <c r="I28" s="26">
        <v>649.65</v>
      </c>
      <c r="J28" s="26">
        <v>499</v>
      </c>
      <c r="K28" s="26">
        <v>649.65</v>
      </c>
      <c r="L28" s="26">
        <v>545</v>
      </c>
      <c r="M28" s="26">
        <v>649.65</v>
      </c>
      <c r="N28" s="26">
        <v>485</v>
      </c>
      <c r="O28" s="26">
        <v>649.65</v>
      </c>
      <c r="P28" s="26">
        <v>495</v>
      </c>
      <c r="Q28" s="26">
        <v>649.65</v>
      </c>
      <c r="R28" s="26">
        <v>490</v>
      </c>
      <c r="S28" s="26">
        <v>617.63</v>
      </c>
      <c r="T28" s="26">
        <v>505</v>
      </c>
      <c r="U28" s="26">
        <v>617.62</v>
      </c>
      <c r="V28" s="26">
        <v>490</v>
      </c>
      <c r="W28" s="26">
        <v>649.65</v>
      </c>
      <c r="X28" s="26">
        <v>505</v>
      </c>
      <c r="Y28" s="26">
        <v>649.65</v>
      </c>
      <c r="Z28" s="26">
        <v>155.55000000000001</v>
      </c>
      <c r="AA28" s="26">
        <v>649.65</v>
      </c>
      <c r="AB28" s="26">
        <v>475</v>
      </c>
      <c r="AC28" s="26">
        <v>649.65</v>
      </c>
      <c r="AD28" s="26">
        <v>340</v>
      </c>
      <c r="AE28" s="26">
        <v>649.65</v>
      </c>
      <c r="AF28" s="26">
        <v>504</v>
      </c>
      <c r="AG28" s="26">
        <v>649.65</v>
      </c>
      <c r="AH28" s="26">
        <v>300</v>
      </c>
      <c r="AI28" s="26">
        <v>649.65</v>
      </c>
      <c r="AJ28" s="26">
        <v>347</v>
      </c>
      <c r="AK28" s="26">
        <v>649.65</v>
      </c>
      <c r="AL28" s="26">
        <v>316</v>
      </c>
      <c r="AM28" s="26">
        <v>649.65</v>
      </c>
      <c r="AN28" s="26">
        <v>626</v>
      </c>
      <c r="AO28" s="26">
        <v>649.65</v>
      </c>
      <c r="AP28" s="26">
        <v>690</v>
      </c>
      <c r="AQ28" s="26">
        <v>649.65</v>
      </c>
      <c r="AR28" s="26">
        <v>668</v>
      </c>
      <c r="AS28" s="26">
        <v>649.65</v>
      </c>
      <c r="AT28" s="26">
        <v>686</v>
      </c>
      <c r="AU28" s="26">
        <v>649.65</v>
      </c>
      <c r="AV28" s="26">
        <v>686</v>
      </c>
      <c r="AW28" s="26">
        <v>649.65</v>
      </c>
      <c r="AX28" s="26">
        <v>650</v>
      </c>
      <c r="AY28" s="26">
        <v>649.65</v>
      </c>
      <c r="AZ28" s="26">
        <v>668</v>
      </c>
      <c r="BA28" s="26">
        <v>649.65</v>
      </c>
      <c r="BB28" s="26">
        <v>704</v>
      </c>
      <c r="BC28" s="26">
        <v>649.65</v>
      </c>
      <c r="BD28" s="26">
        <v>720</v>
      </c>
      <c r="BE28" s="26">
        <v>649.65</v>
      </c>
      <c r="BF28" s="26">
        <v>576</v>
      </c>
      <c r="BG28" s="26">
        <v>649.65</v>
      </c>
      <c r="BH28" s="26">
        <v>560</v>
      </c>
      <c r="BI28" s="26">
        <v>649.65</v>
      </c>
      <c r="BJ28" s="26">
        <v>570</v>
      </c>
      <c r="BK28" s="26">
        <v>649.65</v>
      </c>
      <c r="BL28" s="26">
        <v>576</v>
      </c>
      <c r="BM28" s="27">
        <f t="shared" si="0"/>
        <v>19617.600000000002</v>
      </c>
      <c r="BN28" s="27">
        <f t="shared" si="0"/>
        <v>16357.55</v>
      </c>
      <c r="BO28" s="28">
        <f t="shared" si="1"/>
        <v>35975.15</v>
      </c>
      <c r="BP28" s="23"/>
      <c r="BQ28" s="23"/>
      <c r="BR28" s="22"/>
      <c r="BS28" s="23"/>
    </row>
    <row r="29" spans="2:71" x14ac:dyDescent="0.25">
      <c r="B29" s="7" t="s">
        <v>58</v>
      </c>
      <c r="C29" s="26">
        <v>420.9</v>
      </c>
      <c r="D29" s="26">
        <v>515</v>
      </c>
      <c r="E29" s="26">
        <v>420.9</v>
      </c>
      <c r="F29" s="26">
        <v>512</v>
      </c>
      <c r="G29" s="26">
        <v>649.65</v>
      </c>
      <c r="H29" s="26">
        <v>499</v>
      </c>
      <c r="I29" s="26">
        <v>649.65</v>
      </c>
      <c r="J29" s="26">
        <v>499</v>
      </c>
      <c r="K29" s="26">
        <v>649.65</v>
      </c>
      <c r="L29" s="26">
        <v>545</v>
      </c>
      <c r="M29" s="26">
        <v>649.65</v>
      </c>
      <c r="N29" s="26">
        <v>485</v>
      </c>
      <c r="O29" s="26">
        <v>649.65</v>
      </c>
      <c r="P29" s="26">
        <v>495</v>
      </c>
      <c r="Q29" s="26">
        <v>649.65</v>
      </c>
      <c r="R29" s="26">
        <v>490</v>
      </c>
      <c r="S29" s="26">
        <v>617.63</v>
      </c>
      <c r="T29" s="26">
        <v>505</v>
      </c>
      <c r="U29" s="26">
        <v>617.62</v>
      </c>
      <c r="V29" s="26">
        <v>490</v>
      </c>
      <c r="W29" s="26">
        <v>649.65</v>
      </c>
      <c r="X29" s="26">
        <v>505</v>
      </c>
      <c r="Y29" s="26">
        <v>649.65</v>
      </c>
      <c r="Z29" s="26">
        <v>155.55000000000001</v>
      </c>
      <c r="AA29" s="26">
        <v>649.65</v>
      </c>
      <c r="AB29" s="26">
        <v>475</v>
      </c>
      <c r="AC29" s="26">
        <v>649.65</v>
      </c>
      <c r="AD29" s="26">
        <v>340</v>
      </c>
      <c r="AE29" s="26">
        <v>649.65</v>
      </c>
      <c r="AF29" s="26">
        <v>504</v>
      </c>
      <c r="AG29" s="26">
        <v>649.65</v>
      </c>
      <c r="AH29" s="26">
        <v>300</v>
      </c>
      <c r="AI29" s="26">
        <v>649.65</v>
      </c>
      <c r="AJ29" s="26">
        <v>352</v>
      </c>
      <c r="AK29" s="26">
        <v>649.65</v>
      </c>
      <c r="AL29" s="26">
        <v>316</v>
      </c>
      <c r="AM29" s="26">
        <v>649.65</v>
      </c>
      <c r="AN29" s="26">
        <v>635</v>
      </c>
      <c r="AO29" s="26">
        <v>649.65</v>
      </c>
      <c r="AP29" s="26">
        <v>690</v>
      </c>
      <c r="AQ29" s="26">
        <v>649.65</v>
      </c>
      <c r="AR29" s="26">
        <v>668</v>
      </c>
      <c r="AS29" s="26">
        <v>649.65</v>
      </c>
      <c r="AT29" s="26">
        <v>686</v>
      </c>
      <c r="AU29" s="26">
        <v>649.65</v>
      </c>
      <c r="AV29" s="26">
        <v>686</v>
      </c>
      <c r="AW29" s="26">
        <v>649.65</v>
      </c>
      <c r="AX29" s="26">
        <v>650</v>
      </c>
      <c r="AY29" s="26">
        <v>649.65</v>
      </c>
      <c r="AZ29" s="26">
        <v>668</v>
      </c>
      <c r="BA29" s="26">
        <v>649.65</v>
      </c>
      <c r="BB29" s="26">
        <v>704</v>
      </c>
      <c r="BC29" s="26">
        <v>649.65</v>
      </c>
      <c r="BD29" s="26">
        <v>720</v>
      </c>
      <c r="BE29" s="26">
        <v>649.65</v>
      </c>
      <c r="BF29" s="26">
        <v>576</v>
      </c>
      <c r="BG29" s="26">
        <v>649.65</v>
      </c>
      <c r="BH29" s="26">
        <v>570</v>
      </c>
      <c r="BI29" s="26">
        <v>649.65</v>
      </c>
      <c r="BJ29" s="26">
        <v>570</v>
      </c>
      <c r="BK29" s="26">
        <v>649.65</v>
      </c>
      <c r="BL29" s="26">
        <v>576</v>
      </c>
      <c r="BM29" s="27">
        <f t="shared" si="0"/>
        <v>19617.600000000002</v>
      </c>
      <c r="BN29" s="27">
        <f t="shared" si="0"/>
        <v>16381.55</v>
      </c>
      <c r="BO29" s="28">
        <f t="shared" si="1"/>
        <v>35999.15</v>
      </c>
      <c r="BP29" s="23"/>
      <c r="BQ29" s="23"/>
      <c r="BR29" s="22"/>
      <c r="BS29" s="23"/>
    </row>
    <row r="30" spans="2:71" x14ac:dyDescent="0.25">
      <c r="B30" s="7" t="s">
        <v>59</v>
      </c>
      <c r="C30" s="26">
        <v>420.9</v>
      </c>
      <c r="D30" s="26">
        <v>515</v>
      </c>
      <c r="E30" s="26">
        <v>420.9</v>
      </c>
      <c r="F30" s="26">
        <v>512</v>
      </c>
      <c r="G30" s="26">
        <v>649.65</v>
      </c>
      <c r="H30" s="26">
        <v>499</v>
      </c>
      <c r="I30" s="26">
        <v>649.65</v>
      </c>
      <c r="J30" s="26">
        <v>499</v>
      </c>
      <c r="K30" s="26">
        <v>649.65</v>
      </c>
      <c r="L30" s="26">
        <v>545</v>
      </c>
      <c r="M30" s="26">
        <v>649.65</v>
      </c>
      <c r="N30" s="26">
        <v>485</v>
      </c>
      <c r="O30" s="26">
        <v>649.65</v>
      </c>
      <c r="P30" s="26">
        <v>495</v>
      </c>
      <c r="Q30" s="26">
        <v>649.65</v>
      </c>
      <c r="R30" s="26">
        <v>490</v>
      </c>
      <c r="S30" s="26">
        <v>617.63</v>
      </c>
      <c r="T30" s="26">
        <v>505</v>
      </c>
      <c r="U30" s="26">
        <v>622.20000000000005</v>
      </c>
      <c r="V30" s="26">
        <v>490</v>
      </c>
      <c r="W30" s="26">
        <v>649.65</v>
      </c>
      <c r="X30" s="26">
        <v>505</v>
      </c>
      <c r="Y30" s="26">
        <v>649.65</v>
      </c>
      <c r="Z30" s="26">
        <v>155.55000000000001</v>
      </c>
      <c r="AA30" s="26">
        <v>649.65</v>
      </c>
      <c r="AB30" s="26">
        <v>475</v>
      </c>
      <c r="AC30" s="26">
        <v>649.65</v>
      </c>
      <c r="AD30" s="26">
        <v>340</v>
      </c>
      <c r="AE30" s="26">
        <v>649.65</v>
      </c>
      <c r="AF30" s="26">
        <v>504</v>
      </c>
      <c r="AG30" s="26">
        <v>649.65</v>
      </c>
      <c r="AH30" s="26">
        <v>300</v>
      </c>
      <c r="AI30" s="26">
        <v>649.65</v>
      </c>
      <c r="AJ30" s="26">
        <v>357</v>
      </c>
      <c r="AK30" s="26">
        <v>649.65</v>
      </c>
      <c r="AL30" s="26">
        <v>316</v>
      </c>
      <c r="AM30" s="26">
        <v>649.65</v>
      </c>
      <c r="AN30" s="26">
        <v>645</v>
      </c>
      <c r="AO30" s="26">
        <v>649.65</v>
      </c>
      <c r="AP30" s="26">
        <v>690</v>
      </c>
      <c r="AQ30" s="26">
        <v>649.65</v>
      </c>
      <c r="AR30" s="26">
        <v>668</v>
      </c>
      <c r="AS30" s="26">
        <v>649.65</v>
      </c>
      <c r="AT30" s="26">
        <v>686</v>
      </c>
      <c r="AU30" s="26">
        <v>649.65</v>
      </c>
      <c r="AV30" s="26">
        <v>686</v>
      </c>
      <c r="AW30" s="26">
        <v>649.65</v>
      </c>
      <c r="AX30" s="26">
        <v>650</v>
      </c>
      <c r="AY30" s="26">
        <v>649.65</v>
      </c>
      <c r="AZ30" s="26">
        <v>668</v>
      </c>
      <c r="BA30" s="26">
        <v>649.65</v>
      </c>
      <c r="BB30" s="26">
        <v>704</v>
      </c>
      <c r="BC30" s="26">
        <v>649.65</v>
      </c>
      <c r="BD30" s="26">
        <v>720</v>
      </c>
      <c r="BE30" s="26">
        <v>649.65</v>
      </c>
      <c r="BF30" s="26">
        <v>192</v>
      </c>
      <c r="BG30" s="26">
        <v>649.65</v>
      </c>
      <c r="BH30" s="26">
        <v>570</v>
      </c>
      <c r="BI30" s="26">
        <v>649.65</v>
      </c>
      <c r="BJ30" s="26">
        <v>570</v>
      </c>
      <c r="BK30" s="26">
        <v>649.65</v>
      </c>
      <c r="BL30" s="26">
        <v>576</v>
      </c>
      <c r="BM30" s="27">
        <f t="shared" si="0"/>
        <v>19622.18</v>
      </c>
      <c r="BN30" s="27">
        <f t="shared" si="0"/>
        <v>16012.55</v>
      </c>
      <c r="BO30" s="28">
        <f t="shared" si="1"/>
        <v>35634.729999999996</v>
      </c>
      <c r="BP30" s="23"/>
      <c r="BQ30" s="23"/>
      <c r="BR30" s="22"/>
      <c r="BS30" s="23"/>
    </row>
    <row r="31" spans="2:71" x14ac:dyDescent="0.25">
      <c r="B31" s="7" t="s">
        <v>60</v>
      </c>
      <c r="C31" s="26">
        <v>420.9</v>
      </c>
      <c r="D31" s="26">
        <v>515</v>
      </c>
      <c r="E31" s="26">
        <v>420.9</v>
      </c>
      <c r="F31" s="26">
        <v>512</v>
      </c>
      <c r="G31" s="26">
        <v>649.65</v>
      </c>
      <c r="H31" s="26">
        <v>499</v>
      </c>
      <c r="I31" s="26">
        <v>649.65</v>
      </c>
      <c r="J31" s="26">
        <v>499</v>
      </c>
      <c r="K31" s="26">
        <v>649.65</v>
      </c>
      <c r="L31" s="26">
        <v>545</v>
      </c>
      <c r="M31" s="26">
        <v>649.65</v>
      </c>
      <c r="N31" s="26">
        <v>485</v>
      </c>
      <c r="O31" s="26">
        <v>649.65</v>
      </c>
      <c r="P31" s="26">
        <v>495</v>
      </c>
      <c r="Q31" s="26">
        <v>649.65</v>
      </c>
      <c r="R31" s="26">
        <v>490</v>
      </c>
      <c r="S31" s="26">
        <v>617.63</v>
      </c>
      <c r="T31" s="26">
        <v>505</v>
      </c>
      <c r="U31" s="26">
        <v>622.20000000000005</v>
      </c>
      <c r="V31" s="26">
        <v>490</v>
      </c>
      <c r="W31" s="26">
        <v>649.65</v>
      </c>
      <c r="X31" s="26">
        <v>505</v>
      </c>
      <c r="Y31" s="26">
        <v>649.65</v>
      </c>
      <c r="Z31" s="26">
        <v>155.55000000000001</v>
      </c>
      <c r="AA31" s="26">
        <v>649.65</v>
      </c>
      <c r="AB31" s="26">
        <v>475</v>
      </c>
      <c r="AC31" s="26">
        <v>649.65</v>
      </c>
      <c r="AD31" s="26">
        <v>340</v>
      </c>
      <c r="AE31" s="26">
        <v>649.65</v>
      </c>
      <c r="AF31" s="26">
        <v>504</v>
      </c>
      <c r="AG31" s="26">
        <v>649.65</v>
      </c>
      <c r="AH31" s="26">
        <v>300</v>
      </c>
      <c r="AI31" s="26">
        <v>649.65</v>
      </c>
      <c r="AJ31" s="26">
        <v>362</v>
      </c>
      <c r="AK31" s="26">
        <v>649.65</v>
      </c>
      <c r="AL31" s="26">
        <v>316</v>
      </c>
      <c r="AM31" s="26">
        <v>649.65</v>
      </c>
      <c r="AN31" s="26">
        <v>650</v>
      </c>
      <c r="AO31" s="26">
        <v>649.65</v>
      </c>
      <c r="AP31" s="26">
        <v>690</v>
      </c>
      <c r="AQ31" s="26">
        <v>649.65</v>
      </c>
      <c r="AR31" s="26">
        <v>680</v>
      </c>
      <c r="AS31" s="26">
        <v>649.65</v>
      </c>
      <c r="AT31" s="26">
        <v>686</v>
      </c>
      <c r="AU31" s="26">
        <v>649.65</v>
      </c>
      <c r="AV31" s="26">
        <v>686</v>
      </c>
      <c r="AW31" s="26">
        <v>649.65</v>
      </c>
      <c r="AX31" s="26">
        <v>650</v>
      </c>
      <c r="AY31" s="26">
        <v>649.65</v>
      </c>
      <c r="AZ31" s="26">
        <v>668</v>
      </c>
      <c r="BA31" s="26">
        <v>649.65</v>
      </c>
      <c r="BB31" s="26">
        <v>704</v>
      </c>
      <c r="BC31" s="26">
        <v>649.65</v>
      </c>
      <c r="BD31" s="26">
        <v>720</v>
      </c>
      <c r="BE31" s="26">
        <v>649.65</v>
      </c>
      <c r="BF31" s="26">
        <v>192</v>
      </c>
      <c r="BG31" s="26">
        <v>649.65</v>
      </c>
      <c r="BH31" s="26">
        <v>570</v>
      </c>
      <c r="BI31" s="26">
        <v>649.65</v>
      </c>
      <c r="BJ31" s="26">
        <v>570</v>
      </c>
      <c r="BK31" s="26">
        <v>649.65</v>
      </c>
      <c r="BL31" s="26">
        <v>576</v>
      </c>
      <c r="BM31" s="27">
        <f t="shared" si="0"/>
        <v>19622.18</v>
      </c>
      <c r="BN31" s="27">
        <f t="shared" si="0"/>
        <v>16034.55</v>
      </c>
      <c r="BO31" s="28">
        <f t="shared" si="1"/>
        <v>35656.729999999996</v>
      </c>
      <c r="BP31" s="23"/>
      <c r="BQ31" s="23"/>
      <c r="BR31" s="22"/>
      <c r="BS31" s="23"/>
    </row>
    <row r="32" spans="2:71" x14ac:dyDescent="0.25">
      <c r="B32" s="7" t="s">
        <v>61</v>
      </c>
      <c r="C32" s="26">
        <v>420.9</v>
      </c>
      <c r="D32" s="26">
        <v>515</v>
      </c>
      <c r="E32" s="26">
        <v>420.9</v>
      </c>
      <c r="F32" s="26">
        <v>512</v>
      </c>
      <c r="G32" s="26">
        <v>649.65</v>
      </c>
      <c r="H32" s="26">
        <v>499</v>
      </c>
      <c r="I32" s="26">
        <v>649.65</v>
      </c>
      <c r="J32" s="26">
        <v>499</v>
      </c>
      <c r="K32" s="26">
        <v>649.65</v>
      </c>
      <c r="L32" s="26">
        <v>545</v>
      </c>
      <c r="M32" s="26">
        <v>649.65</v>
      </c>
      <c r="N32" s="26">
        <v>485</v>
      </c>
      <c r="O32" s="26">
        <v>649.65</v>
      </c>
      <c r="P32" s="26">
        <v>467</v>
      </c>
      <c r="Q32" s="26">
        <v>649.65</v>
      </c>
      <c r="R32" s="26">
        <v>490</v>
      </c>
      <c r="S32" s="26">
        <v>617.63</v>
      </c>
      <c r="T32" s="26">
        <v>505</v>
      </c>
      <c r="U32" s="26">
        <v>622.20000000000005</v>
      </c>
      <c r="V32" s="26">
        <v>490</v>
      </c>
      <c r="W32" s="26">
        <v>649.65</v>
      </c>
      <c r="X32" s="26">
        <v>505</v>
      </c>
      <c r="Y32" s="26">
        <v>649.65</v>
      </c>
      <c r="Z32" s="26">
        <v>155.55000000000001</v>
      </c>
      <c r="AA32" s="26">
        <v>649.65</v>
      </c>
      <c r="AB32" s="26">
        <v>475</v>
      </c>
      <c r="AC32" s="26">
        <v>649.65</v>
      </c>
      <c r="AD32" s="26">
        <v>340</v>
      </c>
      <c r="AE32" s="26">
        <v>649.65</v>
      </c>
      <c r="AF32" s="26">
        <v>504</v>
      </c>
      <c r="AG32" s="26">
        <v>649.65</v>
      </c>
      <c r="AH32" s="26">
        <v>300</v>
      </c>
      <c r="AI32" s="26">
        <v>649.65</v>
      </c>
      <c r="AJ32" s="26">
        <v>367</v>
      </c>
      <c r="AK32" s="26">
        <v>649.65</v>
      </c>
      <c r="AL32" s="26">
        <v>316</v>
      </c>
      <c r="AM32" s="26">
        <v>649.65</v>
      </c>
      <c r="AN32" s="26">
        <v>654</v>
      </c>
      <c r="AO32" s="26">
        <v>649.65</v>
      </c>
      <c r="AP32" s="26">
        <v>690</v>
      </c>
      <c r="AQ32" s="26">
        <v>649.65</v>
      </c>
      <c r="AR32" s="26">
        <v>680</v>
      </c>
      <c r="AS32" s="26">
        <v>649.65</v>
      </c>
      <c r="AT32" s="26">
        <v>686</v>
      </c>
      <c r="AU32" s="26">
        <v>649.65</v>
      </c>
      <c r="AV32" s="26">
        <v>686</v>
      </c>
      <c r="AW32" s="26">
        <v>649.65</v>
      </c>
      <c r="AX32" s="26">
        <v>650</v>
      </c>
      <c r="AY32" s="26">
        <v>649.65</v>
      </c>
      <c r="AZ32" s="26">
        <v>668</v>
      </c>
      <c r="BA32" s="26">
        <v>649.65</v>
      </c>
      <c r="BB32" s="26">
        <v>704</v>
      </c>
      <c r="BC32" s="26">
        <v>649.65</v>
      </c>
      <c r="BD32" s="26">
        <v>720</v>
      </c>
      <c r="BE32" s="26">
        <v>649.65</v>
      </c>
      <c r="BF32" s="26">
        <v>192</v>
      </c>
      <c r="BG32" s="26">
        <v>649.65</v>
      </c>
      <c r="BH32" s="26">
        <v>570</v>
      </c>
      <c r="BI32" s="26">
        <v>649.65</v>
      </c>
      <c r="BJ32" s="26">
        <v>576</v>
      </c>
      <c r="BK32" s="26">
        <v>649.65</v>
      </c>
      <c r="BL32" s="26">
        <v>576</v>
      </c>
      <c r="BM32" s="27">
        <f t="shared" si="0"/>
        <v>19622.18</v>
      </c>
      <c r="BN32" s="27">
        <f t="shared" si="0"/>
        <v>16021.55</v>
      </c>
      <c r="BO32" s="28">
        <f t="shared" si="1"/>
        <v>35643.729999999996</v>
      </c>
      <c r="BP32" s="23"/>
      <c r="BQ32" s="23"/>
      <c r="BR32" s="22"/>
      <c r="BS32" s="23"/>
    </row>
    <row r="33" spans="2:71" x14ac:dyDescent="0.25">
      <c r="B33" s="7" t="s">
        <v>62</v>
      </c>
      <c r="C33" s="26">
        <v>420.9</v>
      </c>
      <c r="D33" s="26">
        <v>515</v>
      </c>
      <c r="E33" s="26">
        <v>420.9</v>
      </c>
      <c r="F33" s="26">
        <v>512</v>
      </c>
      <c r="G33" s="26">
        <v>649.65</v>
      </c>
      <c r="H33" s="26">
        <v>499</v>
      </c>
      <c r="I33" s="26">
        <v>649.65</v>
      </c>
      <c r="J33" s="26">
        <v>499</v>
      </c>
      <c r="K33" s="26">
        <v>649.65</v>
      </c>
      <c r="L33" s="26">
        <v>545</v>
      </c>
      <c r="M33" s="26">
        <v>649.65</v>
      </c>
      <c r="N33" s="26">
        <v>485</v>
      </c>
      <c r="O33" s="26">
        <v>649.65</v>
      </c>
      <c r="P33" s="26">
        <v>467</v>
      </c>
      <c r="Q33" s="26">
        <v>649.65</v>
      </c>
      <c r="R33" s="26">
        <v>490</v>
      </c>
      <c r="S33" s="26">
        <v>617.63</v>
      </c>
      <c r="T33" s="26">
        <v>505</v>
      </c>
      <c r="U33" s="26">
        <v>622.20000000000005</v>
      </c>
      <c r="V33" s="26">
        <v>490</v>
      </c>
      <c r="W33" s="26">
        <v>649.65</v>
      </c>
      <c r="X33" s="26">
        <v>505</v>
      </c>
      <c r="Y33" s="26">
        <v>649.65</v>
      </c>
      <c r="Z33" s="26">
        <v>155.55000000000001</v>
      </c>
      <c r="AA33" s="26">
        <v>649.65</v>
      </c>
      <c r="AB33" s="26">
        <v>475</v>
      </c>
      <c r="AC33" s="26">
        <v>649.65</v>
      </c>
      <c r="AD33" s="26">
        <v>340</v>
      </c>
      <c r="AE33" s="26">
        <v>649.65</v>
      </c>
      <c r="AF33" s="26">
        <v>504</v>
      </c>
      <c r="AG33" s="26">
        <v>649.65</v>
      </c>
      <c r="AH33" s="26">
        <v>300</v>
      </c>
      <c r="AI33" s="26">
        <v>649.65</v>
      </c>
      <c r="AJ33" s="26">
        <v>302</v>
      </c>
      <c r="AK33" s="26">
        <v>649.65</v>
      </c>
      <c r="AL33" s="26">
        <v>316</v>
      </c>
      <c r="AM33" s="26">
        <v>649.65</v>
      </c>
      <c r="AN33" s="26">
        <v>658</v>
      </c>
      <c r="AO33" s="26">
        <v>649.65</v>
      </c>
      <c r="AP33" s="26">
        <v>690</v>
      </c>
      <c r="AQ33" s="26">
        <v>649.65</v>
      </c>
      <c r="AR33" s="26">
        <v>680</v>
      </c>
      <c r="AS33" s="26">
        <v>649.65</v>
      </c>
      <c r="AT33" s="26">
        <v>686</v>
      </c>
      <c r="AU33" s="26">
        <v>649.65</v>
      </c>
      <c r="AV33" s="26">
        <v>686</v>
      </c>
      <c r="AW33" s="26">
        <v>649.65</v>
      </c>
      <c r="AX33" s="26">
        <v>650</v>
      </c>
      <c r="AY33" s="26">
        <v>649.65</v>
      </c>
      <c r="AZ33" s="26">
        <v>668</v>
      </c>
      <c r="BA33" s="26">
        <v>649.65</v>
      </c>
      <c r="BB33" s="26">
        <v>704</v>
      </c>
      <c r="BC33" s="26">
        <v>649.65</v>
      </c>
      <c r="BD33" s="26">
        <v>720</v>
      </c>
      <c r="BE33" s="26">
        <v>649.65</v>
      </c>
      <c r="BF33" s="26">
        <v>192</v>
      </c>
      <c r="BG33" s="26">
        <v>649.65</v>
      </c>
      <c r="BH33" s="26">
        <v>576</v>
      </c>
      <c r="BI33" s="26">
        <v>649.65</v>
      </c>
      <c r="BJ33" s="26">
        <v>576</v>
      </c>
      <c r="BK33" s="26">
        <v>649.65</v>
      </c>
      <c r="BL33" s="26">
        <v>576</v>
      </c>
      <c r="BM33" s="27">
        <f t="shared" si="0"/>
        <v>19622.18</v>
      </c>
      <c r="BN33" s="27">
        <f t="shared" si="0"/>
        <v>15966.55</v>
      </c>
      <c r="BO33" s="28">
        <f t="shared" si="1"/>
        <v>35588.729999999996</v>
      </c>
      <c r="BP33" s="23"/>
      <c r="BQ33" s="23"/>
      <c r="BR33" s="22"/>
      <c r="BS33" s="23"/>
    </row>
    <row r="34" spans="2:71" x14ac:dyDescent="0.25">
      <c r="B34" s="7" t="s">
        <v>63</v>
      </c>
      <c r="C34" s="26">
        <v>420.9</v>
      </c>
      <c r="D34" s="26">
        <v>515</v>
      </c>
      <c r="E34" s="26">
        <v>420.9</v>
      </c>
      <c r="F34" s="26">
        <v>512</v>
      </c>
      <c r="G34" s="26">
        <v>649.65</v>
      </c>
      <c r="H34" s="26">
        <v>499</v>
      </c>
      <c r="I34" s="26">
        <v>649.65</v>
      </c>
      <c r="J34" s="26">
        <v>499</v>
      </c>
      <c r="K34" s="26">
        <v>649.65</v>
      </c>
      <c r="L34" s="26">
        <v>545</v>
      </c>
      <c r="M34" s="26">
        <v>649.65</v>
      </c>
      <c r="N34" s="26">
        <v>485</v>
      </c>
      <c r="O34" s="26">
        <v>649.65</v>
      </c>
      <c r="P34" s="26">
        <v>467</v>
      </c>
      <c r="Q34" s="26">
        <v>649.65</v>
      </c>
      <c r="R34" s="26">
        <v>490</v>
      </c>
      <c r="S34" s="26">
        <v>617.63</v>
      </c>
      <c r="T34" s="26">
        <v>505</v>
      </c>
      <c r="U34" s="26">
        <v>622.20000000000005</v>
      </c>
      <c r="V34" s="26">
        <v>490</v>
      </c>
      <c r="W34" s="26">
        <v>649.65</v>
      </c>
      <c r="X34" s="26">
        <v>505</v>
      </c>
      <c r="Y34" s="26">
        <v>649.65</v>
      </c>
      <c r="Z34" s="26">
        <v>155.55000000000001</v>
      </c>
      <c r="AA34" s="26">
        <v>649.65</v>
      </c>
      <c r="AB34" s="26">
        <v>475</v>
      </c>
      <c r="AC34" s="26">
        <v>649.65</v>
      </c>
      <c r="AD34" s="26">
        <v>340</v>
      </c>
      <c r="AE34" s="26">
        <v>649.65</v>
      </c>
      <c r="AF34" s="26">
        <v>504</v>
      </c>
      <c r="AG34" s="26">
        <v>649.65</v>
      </c>
      <c r="AH34" s="26">
        <v>300</v>
      </c>
      <c r="AI34" s="26">
        <v>649.65</v>
      </c>
      <c r="AJ34" s="26">
        <v>302</v>
      </c>
      <c r="AK34" s="26">
        <v>649.65</v>
      </c>
      <c r="AL34" s="26">
        <v>316</v>
      </c>
      <c r="AM34" s="26">
        <v>649.65</v>
      </c>
      <c r="AN34" s="26">
        <v>664</v>
      </c>
      <c r="AO34" s="26">
        <v>649.65</v>
      </c>
      <c r="AP34" s="26">
        <v>690</v>
      </c>
      <c r="AQ34" s="26">
        <v>649.65</v>
      </c>
      <c r="AR34" s="26">
        <v>680</v>
      </c>
      <c r="AS34" s="26">
        <v>649.65</v>
      </c>
      <c r="AT34" s="26">
        <v>686</v>
      </c>
      <c r="AU34" s="26">
        <v>649.65</v>
      </c>
      <c r="AV34" s="26">
        <v>686</v>
      </c>
      <c r="AW34" s="26">
        <v>649.65</v>
      </c>
      <c r="AX34" s="26">
        <v>650</v>
      </c>
      <c r="AY34" s="26">
        <v>649.65</v>
      </c>
      <c r="AZ34" s="26">
        <v>668</v>
      </c>
      <c r="BA34" s="26">
        <v>649.65</v>
      </c>
      <c r="BB34" s="26">
        <v>704</v>
      </c>
      <c r="BC34" s="26">
        <v>649.65</v>
      </c>
      <c r="BD34" s="26">
        <v>720</v>
      </c>
      <c r="BE34" s="26">
        <v>649.65</v>
      </c>
      <c r="BF34" s="26">
        <v>192</v>
      </c>
      <c r="BG34" s="26">
        <v>649.65</v>
      </c>
      <c r="BH34" s="26">
        <v>576</v>
      </c>
      <c r="BI34" s="26">
        <v>649.65</v>
      </c>
      <c r="BJ34" s="26">
        <v>576</v>
      </c>
      <c r="BK34" s="26">
        <v>649.65</v>
      </c>
      <c r="BL34" s="26">
        <v>576</v>
      </c>
      <c r="BM34" s="27">
        <f t="shared" si="0"/>
        <v>19622.18</v>
      </c>
      <c r="BN34" s="27">
        <f t="shared" si="0"/>
        <v>15972.55</v>
      </c>
      <c r="BO34" s="28">
        <f t="shared" si="1"/>
        <v>35594.729999999996</v>
      </c>
      <c r="BP34" s="23"/>
      <c r="BQ34" s="23"/>
      <c r="BR34" s="22"/>
      <c r="BS34" s="23"/>
    </row>
    <row r="35" spans="2:71" x14ac:dyDescent="0.25">
      <c r="B35" s="7" t="s">
        <v>64</v>
      </c>
      <c r="C35" s="26">
        <v>420.9</v>
      </c>
      <c r="D35" s="26">
        <v>515</v>
      </c>
      <c r="E35" s="26">
        <v>420.9</v>
      </c>
      <c r="F35" s="26">
        <v>512</v>
      </c>
      <c r="G35" s="26">
        <v>649.65</v>
      </c>
      <c r="H35" s="26">
        <v>499</v>
      </c>
      <c r="I35" s="26">
        <v>649.65</v>
      </c>
      <c r="J35" s="26">
        <v>499</v>
      </c>
      <c r="K35" s="26">
        <v>649.65</v>
      </c>
      <c r="L35" s="26">
        <v>545</v>
      </c>
      <c r="M35" s="26">
        <v>649.65</v>
      </c>
      <c r="N35" s="26">
        <v>485</v>
      </c>
      <c r="O35" s="26">
        <v>649.65</v>
      </c>
      <c r="P35" s="26">
        <v>467</v>
      </c>
      <c r="Q35" s="26">
        <v>649.65</v>
      </c>
      <c r="R35" s="26">
        <v>490</v>
      </c>
      <c r="S35" s="26">
        <v>617.63</v>
      </c>
      <c r="T35" s="26">
        <v>505</v>
      </c>
      <c r="U35" s="26">
        <v>622.20000000000005</v>
      </c>
      <c r="V35" s="26">
        <v>490</v>
      </c>
      <c r="W35" s="26">
        <v>649.65</v>
      </c>
      <c r="X35" s="26">
        <v>505</v>
      </c>
      <c r="Y35" s="26">
        <v>649.65</v>
      </c>
      <c r="Z35" s="26">
        <v>155.55000000000001</v>
      </c>
      <c r="AA35" s="26">
        <v>649.65</v>
      </c>
      <c r="AB35" s="26">
        <v>475</v>
      </c>
      <c r="AC35" s="26">
        <v>649.65</v>
      </c>
      <c r="AD35" s="26">
        <v>340</v>
      </c>
      <c r="AE35" s="26">
        <v>649.65</v>
      </c>
      <c r="AF35" s="26">
        <v>504</v>
      </c>
      <c r="AG35" s="26">
        <v>649.65</v>
      </c>
      <c r="AH35" s="26">
        <v>300</v>
      </c>
      <c r="AI35" s="26">
        <v>649.65</v>
      </c>
      <c r="AJ35" s="26">
        <v>302</v>
      </c>
      <c r="AK35" s="26">
        <v>649.65</v>
      </c>
      <c r="AL35" s="26">
        <v>316</v>
      </c>
      <c r="AM35" s="26">
        <v>649.65</v>
      </c>
      <c r="AN35" s="26">
        <v>668</v>
      </c>
      <c r="AO35" s="26">
        <v>649.65</v>
      </c>
      <c r="AP35" s="26">
        <v>690</v>
      </c>
      <c r="AQ35" s="26">
        <v>649.65</v>
      </c>
      <c r="AR35" s="26">
        <v>680</v>
      </c>
      <c r="AS35" s="26">
        <v>649.65</v>
      </c>
      <c r="AT35" s="26">
        <v>686</v>
      </c>
      <c r="AU35" s="26">
        <v>649.65</v>
      </c>
      <c r="AV35" s="26">
        <v>686</v>
      </c>
      <c r="AW35" s="26">
        <v>649.65</v>
      </c>
      <c r="AX35" s="26">
        <v>650</v>
      </c>
      <c r="AY35" s="26">
        <v>649.65</v>
      </c>
      <c r="AZ35" s="26">
        <v>668</v>
      </c>
      <c r="BA35" s="26">
        <v>649.65</v>
      </c>
      <c r="BB35" s="26">
        <v>704</v>
      </c>
      <c r="BC35" s="26">
        <v>649.65</v>
      </c>
      <c r="BD35" s="26">
        <v>720</v>
      </c>
      <c r="BE35" s="26">
        <v>649.65</v>
      </c>
      <c r="BF35" s="26">
        <v>192</v>
      </c>
      <c r="BG35" s="26">
        <v>649.65</v>
      </c>
      <c r="BH35" s="26">
        <v>576</v>
      </c>
      <c r="BI35" s="26">
        <v>649.65</v>
      </c>
      <c r="BJ35" s="26">
        <v>576</v>
      </c>
      <c r="BK35" s="26">
        <v>649.65</v>
      </c>
      <c r="BL35" s="26">
        <v>576</v>
      </c>
      <c r="BM35" s="27">
        <f t="shared" si="0"/>
        <v>19622.18</v>
      </c>
      <c r="BN35" s="27">
        <f t="shared" si="0"/>
        <v>15976.55</v>
      </c>
      <c r="BO35" s="28">
        <f t="shared" si="1"/>
        <v>35598.729999999996</v>
      </c>
      <c r="BP35" s="23"/>
      <c r="BQ35" s="23"/>
      <c r="BR35" s="22"/>
      <c r="BS35" s="23"/>
    </row>
    <row r="36" spans="2:71" x14ac:dyDescent="0.25">
      <c r="B36" s="7" t="s">
        <v>65</v>
      </c>
      <c r="C36" s="26">
        <v>420.9</v>
      </c>
      <c r="D36" s="26">
        <v>515</v>
      </c>
      <c r="E36" s="26">
        <v>420.9</v>
      </c>
      <c r="F36" s="26">
        <v>512</v>
      </c>
      <c r="G36" s="26">
        <v>649.65</v>
      </c>
      <c r="H36" s="26">
        <v>499</v>
      </c>
      <c r="I36" s="26">
        <v>649.65</v>
      </c>
      <c r="J36" s="26">
        <v>499</v>
      </c>
      <c r="K36" s="26">
        <v>649.65</v>
      </c>
      <c r="L36" s="26">
        <v>545</v>
      </c>
      <c r="M36" s="26">
        <v>649.65</v>
      </c>
      <c r="N36" s="26">
        <v>485</v>
      </c>
      <c r="O36" s="26">
        <v>649.65</v>
      </c>
      <c r="P36" s="26">
        <v>467</v>
      </c>
      <c r="Q36" s="26">
        <v>649.65</v>
      </c>
      <c r="R36" s="26">
        <v>490</v>
      </c>
      <c r="S36" s="26">
        <v>617.63</v>
      </c>
      <c r="T36" s="26">
        <v>505</v>
      </c>
      <c r="U36" s="26">
        <v>622.20000000000005</v>
      </c>
      <c r="V36" s="26">
        <v>490</v>
      </c>
      <c r="W36" s="26">
        <v>649.65</v>
      </c>
      <c r="X36" s="26">
        <v>505</v>
      </c>
      <c r="Y36" s="26">
        <v>649.65</v>
      </c>
      <c r="Z36" s="26">
        <v>155.55000000000001</v>
      </c>
      <c r="AA36" s="26">
        <v>649.65</v>
      </c>
      <c r="AB36" s="26">
        <v>475</v>
      </c>
      <c r="AC36" s="26">
        <v>649.65</v>
      </c>
      <c r="AD36" s="26">
        <v>340</v>
      </c>
      <c r="AE36" s="26">
        <v>649.65</v>
      </c>
      <c r="AF36" s="26">
        <v>504</v>
      </c>
      <c r="AG36" s="26">
        <v>649.65</v>
      </c>
      <c r="AH36" s="26">
        <v>300</v>
      </c>
      <c r="AI36" s="26">
        <v>649.65</v>
      </c>
      <c r="AJ36" s="26">
        <v>302</v>
      </c>
      <c r="AK36" s="26">
        <v>649.65</v>
      </c>
      <c r="AL36" s="26">
        <v>316</v>
      </c>
      <c r="AM36" s="26">
        <v>649.65</v>
      </c>
      <c r="AN36" s="26">
        <v>678</v>
      </c>
      <c r="AO36" s="26">
        <v>649.65</v>
      </c>
      <c r="AP36" s="26">
        <v>690</v>
      </c>
      <c r="AQ36" s="26">
        <v>649.65</v>
      </c>
      <c r="AR36" s="26">
        <v>680</v>
      </c>
      <c r="AS36" s="26">
        <v>649.65</v>
      </c>
      <c r="AT36" s="26">
        <v>686</v>
      </c>
      <c r="AU36" s="26">
        <v>649.65</v>
      </c>
      <c r="AV36" s="26">
        <v>686</v>
      </c>
      <c r="AW36" s="26">
        <v>649.65</v>
      </c>
      <c r="AX36" s="26">
        <v>650</v>
      </c>
      <c r="AY36" s="26">
        <v>649.65</v>
      </c>
      <c r="AZ36" s="26">
        <v>668</v>
      </c>
      <c r="BA36" s="26">
        <v>649.65</v>
      </c>
      <c r="BB36" s="26">
        <v>704</v>
      </c>
      <c r="BC36" s="26">
        <v>649.65</v>
      </c>
      <c r="BD36" s="26">
        <v>720</v>
      </c>
      <c r="BE36" s="26">
        <v>649.65</v>
      </c>
      <c r="BF36" s="26">
        <v>192</v>
      </c>
      <c r="BG36" s="26">
        <v>649.65</v>
      </c>
      <c r="BH36" s="26">
        <v>576</v>
      </c>
      <c r="BI36" s="26">
        <v>649.65</v>
      </c>
      <c r="BJ36" s="26">
        <v>576</v>
      </c>
      <c r="BK36" s="26">
        <v>649.65</v>
      </c>
      <c r="BL36" s="26">
        <v>576</v>
      </c>
      <c r="BM36" s="27">
        <f t="shared" si="0"/>
        <v>19622.18</v>
      </c>
      <c r="BN36" s="27">
        <f t="shared" si="0"/>
        <v>15986.55</v>
      </c>
      <c r="BO36" s="28">
        <f t="shared" si="1"/>
        <v>35608.729999999996</v>
      </c>
      <c r="BP36" s="23"/>
      <c r="BQ36" s="23"/>
      <c r="BR36" s="22"/>
      <c r="BS36" s="23"/>
    </row>
    <row r="37" spans="2:71" x14ac:dyDescent="0.25">
      <c r="B37" s="7" t="s">
        <v>66</v>
      </c>
      <c r="C37" s="26">
        <v>420.9</v>
      </c>
      <c r="D37" s="26">
        <v>515</v>
      </c>
      <c r="E37" s="26">
        <v>420.9</v>
      </c>
      <c r="F37" s="26">
        <v>512</v>
      </c>
      <c r="G37" s="26">
        <v>649.65</v>
      </c>
      <c r="H37" s="26">
        <v>499</v>
      </c>
      <c r="I37" s="26">
        <v>649.65</v>
      </c>
      <c r="J37" s="26">
        <v>499</v>
      </c>
      <c r="K37" s="26">
        <v>649.65</v>
      </c>
      <c r="L37" s="26">
        <v>545</v>
      </c>
      <c r="M37" s="26">
        <v>649.65</v>
      </c>
      <c r="N37" s="26">
        <v>485</v>
      </c>
      <c r="O37" s="26">
        <v>649.65</v>
      </c>
      <c r="P37" s="26">
        <v>467</v>
      </c>
      <c r="Q37" s="26">
        <v>649.65</v>
      </c>
      <c r="R37" s="26">
        <v>490</v>
      </c>
      <c r="S37" s="26">
        <v>617.63</v>
      </c>
      <c r="T37" s="26">
        <v>505</v>
      </c>
      <c r="U37" s="26">
        <v>622.20000000000005</v>
      </c>
      <c r="V37" s="26">
        <v>490</v>
      </c>
      <c r="W37" s="26">
        <v>649.65</v>
      </c>
      <c r="X37" s="26">
        <v>315</v>
      </c>
      <c r="Y37" s="26">
        <v>649.65</v>
      </c>
      <c r="Z37" s="26">
        <v>155.55000000000001</v>
      </c>
      <c r="AA37" s="26">
        <v>649.65</v>
      </c>
      <c r="AB37" s="26">
        <v>475</v>
      </c>
      <c r="AC37" s="26">
        <v>649.65</v>
      </c>
      <c r="AD37" s="26">
        <v>340</v>
      </c>
      <c r="AE37" s="26">
        <v>649.65</v>
      </c>
      <c r="AF37" s="26">
        <v>504</v>
      </c>
      <c r="AG37" s="26">
        <v>649.65</v>
      </c>
      <c r="AH37" s="26">
        <v>300</v>
      </c>
      <c r="AI37" s="26">
        <v>649.65</v>
      </c>
      <c r="AJ37" s="26">
        <v>302</v>
      </c>
      <c r="AK37" s="26">
        <v>649.65</v>
      </c>
      <c r="AL37" s="26">
        <v>316</v>
      </c>
      <c r="AM37" s="26">
        <v>649.65</v>
      </c>
      <c r="AN37" s="26">
        <v>678</v>
      </c>
      <c r="AO37" s="26">
        <v>649.65</v>
      </c>
      <c r="AP37" s="26">
        <v>690</v>
      </c>
      <c r="AQ37" s="26">
        <v>649.65</v>
      </c>
      <c r="AR37" s="26">
        <v>680</v>
      </c>
      <c r="AS37" s="26">
        <v>649.65</v>
      </c>
      <c r="AT37" s="26">
        <v>686</v>
      </c>
      <c r="AU37" s="26">
        <v>649.65</v>
      </c>
      <c r="AV37" s="26">
        <v>686</v>
      </c>
      <c r="AW37" s="26">
        <v>649.65</v>
      </c>
      <c r="AX37" s="26">
        <v>650</v>
      </c>
      <c r="AY37" s="26">
        <v>649.65</v>
      </c>
      <c r="AZ37" s="26">
        <v>686</v>
      </c>
      <c r="BA37" s="26">
        <v>649.65</v>
      </c>
      <c r="BB37" s="26">
        <v>704</v>
      </c>
      <c r="BC37" s="26">
        <v>649.65</v>
      </c>
      <c r="BD37" s="26">
        <v>720</v>
      </c>
      <c r="BE37" s="26">
        <v>649.65</v>
      </c>
      <c r="BF37" s="26">
        <v>192</v>
      </c>
      <c r="BG37" s="26">
        <v>649.65</v>
      </c>
      <c r="BH37" s="26">
        <v>576</v>
      </c>
      <c r="BI37" s="26">
        <v>649.65</v>
      </c>
      <c r="BJ37" s="26">
        <v>576</v>
      </c>
      <c r="BK37" s="26">
        <v>649.65</v>
      </c>
      <c r="BL37" s="26">
        <v>576</v>
      </c>
      <c r="BM37" s="27">
        <f t="shared" si="0"/>
        <v>19622.18</v>
      </c>
      <c r="BN37" s="27">
        <f t="shared" si="0"/>
        <v>15814.55</v>
      </c>
      <c r="BO37" s="28">
        <f t="shared" si="1"/>
        <v>35436.729999999996</v>
      </c>
      <c r="BP37" s="23"/>
      <c r="BQ37" s="23"/>
      <c r="BR37" s="22"/>
      <c r="BS37" s="23"/>
    </row>
    <row r="38" spans="2:71" x14ac:dyDescent="0.25">
      <c r="B38" s="7" t="s">
        <v>67</v>
      </c>
      <c r="C38" s="26">
        <v>420.9</v>
      </c>
      <c r="D38" s="26">
        <v>515</v>
      </c>
      <c r="E38" s="26">
        <v>420.9</v>
      </c>
      <c r="F38" s="26">
        <v>512</v>
      </c>
      <c r="G38" s="26">
        <v>649.65</v>
      </c>
      <c r="H38" s="26">
        <v>499</v>
      </c>
      <c r="I38" s="26">
        <v>649.65</v>
      </c>
      <c r="J38" s="26">
        <v>499</v>
      </c>
      <c r="K38" s="26">
        <v>649.65</v>
      </c>
      <c r="L38" s="26">
        <v>545</v>
      </c>
      <c r="M38" s="26">
        <v>649.65</v>
      </c>
      <c r="N38" s="26">
        <v>485</v>
      </c>
      <c r="O38" s="26">
        <v>649.65</v>
      </c>
      <c r="P38" s="26">
        <v>467</v>
      </c>
      <c r="Q38" s="26">
        <v>649.65</v>
      </c>
      <c r="R38" s="26">
        <v>490</v>
      </c>
      <c r="S38" s="26">
        <v>617.63</v>
      </c>
      <c r="T38" s="26">
        <v>505</v>
      </c>
      <c r="U38" s="26">
        <v>622.20000000000005</v>
      </c>
      <c r="V38" s="26">
        <v>490</v>
      </c>
      <c r="W38" s="26">
        <v>649.65</v>
      </c>
      <c r="X38" s="26">
        <v>315</v>
      </c>
      <c r="Y38" s="26">
        <v>649.65</v>
      </c>
      <c r="Z38" s="26">
        <v>155.55000000000001</v>
      </c>
      <c r="AA38" s="26">
        <v>649.65</v>
      </c>
      <c r="AB38" s="26">
        <v>475</v>
      </c>
      <c r="AC38" s="26">
        <v>649.65</v>
      </c>
      <c r="AD38" s="26">
        <v>340</v>
      </c>
      <c r="AE38" s="26">
        <v>649.65</v>
      </c>
      <c r="AF38" s="26">
        <v>504</v>
      </c>
      <c r="AG38" s="26">
        <v>649.65</v>
      </c>
      <c r="AH38" s="26">
        <v>300</v>
      </c>
      <c r="AI38" s="26">
        <v>649.65</v>
      </c>
      <c r="AJ38" s="26">
        <v>302</v>
      </c>
      <c r="AK38" s="26">
        <v>649.65</v>
      </c>
      <c r="AL38" s="26">
        <v>316</v>
      </c>
      <c r="AM38" s="26">
        <v>649.65</v>
      </c>
      <c r="AN38" s="26">
        <v>622</v>
      </c>
      <c r="AO38" s="26">
        <v>649.65</v>
      </c>
      <c r="AP38" s="26">
        <v>690</v>
      </c>
      <c r="AQ38" s="26">
        <v>649.65</v>
      </c>
      <c r="AR38" s="26">
        <v>680</v>
      </c>
      <c r="AS38" s="26">
        <v>649.65</v>
      </c>
      <c r="AT38" s="26">
        <v>686</v>
      </c>
      <c r="AU38" s="26">
        <v>649.65</v>
      </c>
      <c r="AV38" s="26">
        <v>686</v>
      </c>
      <c r="AW38" s="26">
        <v>649.65</v>
      </c>
      <c r="AX38" s="26">
        <v>677</v>
      </c>
      <c r="AY38" s="26">
        <v>649.65</v>
      </c>
      <c r="AZ38" s="26">
        <v>686</v>
      </c>
      <c r="BA38" s="26">
        <v>649.65</v>
      </c>
      <c r="BB38" s="26">
        <v>704</v>
      </c>
      <c r="BC38" s="26">
        <v>649.65</v>
      </c>
      <c r="BD38" s="26">
        <v>720</v>
      </c>
      <c r="BE38" s="26">
        <v>649.65</v>
      </c>
      <c r="BF38" s="26">
        <v>192</v>
      </c>
      <c r="BG38" s="26">
        <v>649.65</v>
      </c>
      <c r="BH38" s="26">
        <v>576</v>
      </c>
      <c r="BI38" s="26">
        <v>649.65</v>
      </c>
      <c r="BJ38" s="26">
        <v>576</v>
      </c>
      <c r="BK38" s="26">
        <v>649.65</v>
      </c>
      <c r="BL38" s="26">
        <v>576</v>
      </c>
      <c r="BM38" s="27">
        <f t="shared" si="0"/>
        <v>19622.18</v>
      </c>
      <c r="BN38" s="27">
        <f t="shared" si="0"/>
        <v>15785.55</v>
      </c>
      <c r="BO38" s="28">
        <f t="shared" si="1"/>
        <v>35407.729999999996</v>
      </c>
      <c r="BP38" s="23"/>
      <c r="BQ38" s="23"/>
      <c r="BR38" s="22"/>
      <c r="BS38" s="23"/>
    </row>
    <row r="39" spans="2:71" x14ac:dyDescent="0.25">
      <c r="B39" s="7" t="s">
        <v>68</v>
      </c>
      <c r="C39" s="26">
        <v>420.9</v>
      </c>
      <c r="D39" s="26">
        <v>515</v>
      </c>
      <c r="E39" s="26">
        <v>420.9</v>
      </c>
      <c r="F39" s="26">
        <v>512</v>
      </c>
      <c r="G39" s="26">
        <v>649.65</v>
      </c>
      <c r="H39" s="26">
        <v>499</v>
      </c>
      <c r="I39" s="26">
        <v>649.65</v>
      </c>
      <c r="J39" s="26">
        <v>499</v>
      </c>
      <c r="K39" s="26">
        <v>649.65</v>
      </c>
      <c r="L39" s="26">
        <v>545</v>
      </c>
      <c r="M39" s="26">
        <v>649.65</v>
      </c>
      <c r="N39" s="26">
        <v>485</v>
      </c>
      <c r="O39" s="26">
        <v>649.65</v>
      </c>
      <c r="P39" s="26">
        <v>467</v>
      </c>
      <c r="Q39" s="26">
        <v>649.65</v>
      </c>
      <c r="R39" s="26">
        <v>505</v>
      </c>
      <c r="S39" s="26">
        <v>617.63</v>
      </c>
      <c r="T39" s="26">
        <v>505</v>
      </c>
      <c r="U39" s="26">
        <v>622.20000000000005</v>
      </c>
      <c r="V39" s="26">
        <v>490</v>
      </c>
      <c r="W39" s="26">
        <v>649.65</v>
      </c>
      <c r="X39" s="26">
        <v>315</v>
      </c>
      <c r="Y39" s="26">
        <v>649.65</v>
      </c>
      <c r="Z39" s="26">
        <v>155.55000000000001</v>
      </c>
      <c r="AA39" s="26">
        <v>649.65</v>
      </c>
      <c r="AB39" s="26">
        <v>475</v>
      </c>
      <c r="AC39" s="26">
        <v>649.65</v>
      </c>
      <c r="AD39" s="26">
        <v>340</v>
      </c>
      <c r="AE39" s="26">
        <v>649.65</v>
      </c>
      <c r="AF39" s="26">
        <v>504</v>
      </c>
      <c r="AG39" s="26">
        <v>649.65</v>
      </c>
      <c r="AH39" s="26">
        <v>300</v>
      </c>
      <c r="AI39" s="26">
        <v>649.65</v>
      </c>
      <c r="AJ39" s="26">
        <v>302</v>
      </c>
      <c r="AK39" s="26">
        <v>649.65</v>
      </c>
      <c r="AL39" s="26">
        <v>316</v>
      </c>
      <c r="AM39" s="26">
        <v>649.65</v>
      </c>
      <c r="AN39" s="26">
        <v>625</v>
      </c>
      <c r="AO39" s="26">
        <v>649.65</v>
      </c>
      <c r="AP39" s="26">
        <v>668</v>
      </c>
      <c r="AQ39" s="26">
        <v>649.65</v>
      </c>
      <c r="AR39" s="26">
        <v>686</v>
      </c>
      <c r="AS39" s="26">
        <v>649.65</v>
      </c>
      <c r="AT39" s="26">
        <v>686</v>
      </c>
      <c r="AU39" s="26">
        <v>649.65</v>
      </c>
      <c r="AV39" s="26">
        <v>686</v>
      </c>
      <c r="AW39" s="26">
        <v>649.65</v>
      </c>
      <c r="AX39" s="26">
        <v>677</v>
      </c>
      <c r="AY39" s="26">
        <v>649.65</v>
      </c>
      <c r="AZ39" s="26">
        <v>686</v>
      </c>
      <c r="BA39" s="26">
        <v>649.65</v>
      </c>
      <c r="BB39" s="26">
        <v>704</v>
      </c>
      <c r="BC39" s="26">
        <v>649.65</v>
      </c>
      <c r="BD39" s="26">
        <v>720</v>
      </c>
      <c r="BE39" s="26">
        <v>649.65</v>
      </c>
      <c r="BF39" s="26">
        <v>192</v>
      </c>
      <c r="BG39" s="26">
        <v>649.65</v>
      </c>
      <c r="BH39" s="26">
        <v>576</v>
      </c>
      <c r="BI39" s="26">
        <v>649.65</v>
      </c>
      <c r="BJ39" s="26">
        <v>576</v>
      </c>
      <c r="BK39" s="26">
        <v>649.65</v>
      </c>
      <c r="BL39" s="26">
        <v>576</v>
      </c>
      <c r="BM39" s="27">
        <f t="shared" si="0"/>
        <v>19622.18</v>
      </c>
      <c r="BN39" s="27">
        <f t="shared" si="0"/>
        <v>15787.55</v>
      </c>
      <c r="BO39" s="28">
        <f t="shared" si="1"/>
        <v>35409.729999999996</v>
      </c>
      <c r="BP39" s="23"/>
      <c r="BQ39" s="23"/>
      <c r="BR39" s="22"/>
      <c r="BS39" s="23"/>
    </row>
    <row r="40" spans="2:71" x14ac:dyDescent="0.25">
      <c r="B40" s="7" t="s">
        <v>69</v>
      </c>
      <c r="C40" s="26">
        <v>420.9</v>
      </c>
      <c r="D40" s="26">
        <v>515</v>
      </c>
      <c r="E40" s="26">
        <v>420.9</v>
      </c>
      <c r="F40" s="26">
        <v>512</v>
      </c>
      <c r="G40" s="26">
        <v>649.65</v>
      </c>
      <c r="H40" s="26">
        <v>499</v>
      </c>
      <c r="I40" s="26">
        <v>649.65</v>
      </c>
      <c r="J40" s="26">
        <v>499</v>
      </c>
      <c r="K40" s="26">
        <v>649.65</v>
      </c>
      <c r="L40" s="26">
        <v>545</v>
      </c>
      <c r="M40" s="26">
        <v>649.65</v>
      </c>
      <c r="N40" s="26">
        <v>485</v>
      </c>
      <c r="O40" s="26">
        <v>649.65</v>
      </c>
      <c r="P40" s="26">
        <v>467</v>
      </c>
      <c r="Q40" s="26">
        <v>649.65</v>
      </c>
      <c r="R40" s="26">
        <v>505</v>
      </c>
      <c r="S40" s="26">
        <v>617.63</v>
      </c>
      <c r="T40" s="26">
        <v>505</v>
      </c>
      <c r="U40" s="26">
        <v>622.20000000000005</v>
      </c>
      <c r="V40" s="26">
        <v>490</v>
      </c>
      <c r="W40" s="26">
        <v>649.65</v>
      </c>
      <c r="X40" s="26">
        <v>315</v>
      </c>
      <c r="Y40" s="26">
        <v>649.65</v>
      </c>
      <c r="Z40" s="26">
        <v>155.55000000000001</v>
      </c>
      <c r="AA40" s="26">
        <v>649.65</v>
      </c>
      <c r="AB40" s="26">
        <v>475</v>
      </c>
      <c r="AC40" s="26">
        <v>649.65</v>
      </c>
      <c r="AD40" s="26">
        <v>340</v>
      </c>
      <c r="AE40" s="26">
        <v>649.65</v>
      </c>
      <c r="AF40" s="26">
        <v>504</v>
      </c>
      <c r="AG40" s="26">
        <v>649.65</v>
      </c>
      <c r="AH40" s="26">
        <v>300</v>
      </c>
      <c r="AI40" s="26">
        <v>649.65</v>
      </c>
      <c r="AJ40" s="26">
        <v>316</v>
      </c>
      <c r="AK40" s="26">
        <v>649.65</v>
      </c>
      <c r="AL40" s="26">
        <v>316</v>
      </c>
      <c r="AM40" s="26">
        <v>649.65</v>
      </c>
      <c r="AN40" s="26">
        <v>630</v>
      </c>
      <c r="AO40" s="26">
        <v>649.65</v>
      </c>
      <c r="AP40" s="26">
        <v>668</v>
      </c>
      <c r="AQ40" s="26">
        <v>649.65</v>
      </c>
      <c r="AR40" s="26">
        <v>686</v>
      </c>
      <c r="AS40" s="26">
        <v>649.65</v>
      </c>
      <c r="AT40" s="26">
        <v>686</v>
      </c>
      <c r="AU40" s="26">
        <v>649.65</v>
      </c>
      <c r="AV40" s="26">
        <v>686</v>
      </c>
      <c r="AW40" s="26">
        <v>649.65</v>
      </c>
      <c r="AX40" s="26">
        <v>677</v>
      </c>
      <c r="AY40" s="26">
        <v>649.65</v>
      </c>
      <c r="AZ40" s="26">
        <v>686</v>
      </c>
      <c r="BA40" s="26">
        <v>649.65</v>
      </c>
      <c r="BB40" s="26">
        <v>704</v>
      </c>
      <c r="BC40" s="26">
        <v>649.65</v>
      </c>
      <c r="BD40" s="26">
        <v>720</v>
      </c>
      <c r="BE40" s="26">
        <v>649.65</v>
      </c>
      <c r="BF40" s="26">
        <v>192</v>
      </c>
      <c r="BG40" s="26">
        <v>649.65</v>
      </c>
      <c r="BH40" s="26">
        <v>576</v>
      </c>
      <c r="BI40" s="26">
        <v>649.65</v>
      </c>
      <c r="BJ40" s="26">
        <v>576</v>
      </c>
      <c r="BK40" s="26">
        <v>649.65</v>
      </c>
      <c r="BL40" s="26">
        <v>576</v>
      </c>
      <c r="BM40" s="27">
        <f t="shared" si="0"/>
        <v>19622.18</v>
      </c>
      <c r="BN40" s="27">
        <f t="shared" si="0"/>
        <v>15806.55</v>
      </c>
      <c r="BO40" s="28">
        <f t="shared" si="1"/>
        <v>35428.729999999996</v>
      </c>
      <c r="BP40" s="23"/>
      <c r="BQ40" s="23"/>
      <c r="BR40" s="22"/>
      <c r="BS40" s="23"/>
    </row>
    <row r="41" spans="2:71" x14ac:dyDescent="0.25">
      <c r="B41" s="7" t="s">
        <v>70</v>
      </c>
      <c r="C41" s="26">
        <v>420.9</v>
      </c>
      <c r="D41" s="26">
        <v>515</v>
      </c>
      <c r="E41" s="26">
        <v>420.9</v>
      </c>
      <c r="F41" s="26">
        <v>512</v>
      </c>
      <c r="G41" s="26">
        <v>649.65</v>
      </c>
      <c r="H41" s="26">
        <v>499</v>
      </c>
      <c r="I41" s="26">
        <v>649.65</v>
      </c>
      <c r="J41" s="26">
        <v>499</v>
      </c>
      <c r="K41" s="26">
        <v>649.65</v>
      </c>
      <c r="L41" s="26">
        <v>545</v>
      </c>
      <c r="M41" s="26">
        <v>649.65</v>
      </c>
      <c r="N41" s="26">
        <v>485</v>
      </c>
      <c r="O41" s="26">
        <v>649.65</v>
      </c>
      <c r="P41" s="26">
        <v>467</v>
      </c>
      <c r="Q41" s="26">
        <v>649.65</v>
      </c>
      <c r="R41" s="26">
        <v>505</v>
      </c>
      <c r="S41" s="26">
        <v>617.63</v>
      </c>
      <c r="T41" s="26">
        <v>505</v>
      </c>
      <c r="U41" s="26">
        <v>622.20000000000005</v>
      </c>
      <c r="V41" s="26">
        <v>490</v>
      </c>
      <c r="W41" s="26">
        <v>649.65</v>
      </c>
      <c r="X41" s="26">
        <v>315</v>
      </c>
      <c r="Y41" s="26">
        <v>649.65</v>
      </c>
      <c r="Z41" s="26">
        <v>192.15</v>
      </c>
      <c r="AA41" s="26">
        <v>649.65</v>
      </c>
      <c r="AB41" s="26">
        <v>475</v>
      </c>
      <c r="AC41" s="26">
        <v>649.65</v>
      </c>
      <c r="AD41" s="26">
        <v>340</v>
      </c>
      <c r="AE41" s="26">
        <v>649.65</v>
      </c>
      <c r="AF41" s="26">
        <v>504</v>
      </c>
      <c r="AG41" s="26">
        <v>649.65</v>
      </c>
      <c r="AH41" s="26">
        <v>300</v>
      </c>
      <c r="AI41" s="26">
        <v>649.65</v>
      </c>
      <c r="AJ41" s="26">
        <v>316</v>
      </c>
      <c r="AK41" s="26">
        <v>649.65</v>
      </c>
      <c r="AL41" s="26">
        <v>316</v>
      </c>
      <c r="AM41" s="26">
        <v>649.65</v>
      </c>
      <c r="AN41" s="26">
        <v>635</v>
      </c>
      <c r="AO41" s="26">
        <v>649.65</v>
      </c>
      <c r="AP41" s="26">
        <v>668</v>
      </c>
      <c r="AQ41" s="26">
        <v>649.65</v>
      </c>
      <c r="AR41" s="26">
        <v>686</v>
      </c>
      <c r="AS41" s="26">
        <v>649.65</v>
      </c>
      <c r="AT41" s="26">
        <v>686</v>
      </c>
      <c r="AU41" s="26">
        <v>649.65</v>
      </c>
      <c r="AV41" s="26">
        <v>686</v>
      </c>
      <c r="AW41" s="26">
        <v>649.65</v>
      </c>
      <c r="AX41" s="26">
        <v>677</v>
      </c>
      <c r="AY41" s="26">
        <v>649.65</v>
      </c>
      <c r="AZ41" s="26">
        <v>686</v>
      </c>
      <c r="BA41" s="26">
        <v>649.65</v>
      </c>
      <c r="BB41" s="26">
        <v>704</v>
      </c>
      <c r="BC41" s="26">
        <v>649.65</v>
      </c>
      <c r="BD41" s="26">
        <v>720</v>
      </c>
      <c r="BE41" s="26">
        <v>649.65</v>
      </c>
      <c r="BF41" s="26">
        <v>192</v>
      </c>
      <c r="BG41" s="26">
        <v>649.65</v>
      </c>
      <c r="BH41" s="26">
        <v>576</v>
      </c>
      <c r="BI41" s="26">
        <v>649.65</v>
      </c>
      <c r="BJ41" s="26">
        <v>576</v>
      </c>
      <c r="BK41" s="26">
        <v>649.65</v>
      </c>
      <c r="BL41" s="26">
        <v>576</v>
      </c>
      <c r="BM41" s="27">
        <f t="shared" si="0"/>
        <v>19622.18</v>
      </c>
      <c r="BN41" s="27">
        <f t="shared" si="0"/>
        <v>15848.15</v>
      </c>
      <c r="BO41" s="28">
        <f t="shared" si="1"/>
        <v>35470.33</v>
      </c>
      <c r="BP41" s="23"/>
      <c r="BQ41" s="23"/>
      <c r="BR41" s="22"/>
      <c r="BS41" s="23"/>
    </row>
    <row r="42" spans="2:71" x14ac:dyDescent="0.25">
      <c r="B42" s="7" t="s">
        <v>71</v>
      </c>
      <c r="C42" s="26">
        <v>420.9</v>
      </c>
      <c r="D42" s="26">
        <v>515</v>
      </c>
      <c r="E42" s="26">
        <v>420.9</v>
      </c>
      <c r="F42" s="26">
        <v>512</v>
      </c>
      <c r="G42" s="26">
        <v>649.65</v>
      </c>
      <c r="H42" s="26">
        <v>499</v>
      </c>
      <c r="I42" s="26">
        <v>649.65</v>
      </c>
      <c r="J42" s="26">
        <v>499</v>
      </c>
      <c r="K42" s="26">
        <v>649.65</v>
      </c>
      <c r="L42" s="26">
        <v>545</v>
      </c>
      <c r="M42" s="26">
        <v>649.65</v>
      </c>
      <c r="N42" s="26">
        <v>485</v>
      </c>
      <c r="O42" s="26">
        <v>649.65</v>
      </c>
      <c r="P42" s="26">
        <v>467</v>
      </c>
      <c r="Q42" s="26">
        <v>649.65</v>
      </c>
      <c r="R42" s="26">
        <v>505</v>
      </c>
      <c r="S42" s="26">
        <v>617.63</v>
      </c>
      <c r="T42" s="26">
        <v>505</v>
      </c>
      <c r="U42" s="26">
        <v>622.20000000000005</v>
      </c>
      <c r="V42" s="26">
        <v>490</v>
      </c>
      <c r="W42" s="26">
        <v>649.65</v>
      </c>
      <c r="X42" s="26">
        <v>315</v>
      </c>
      <c r="Y42" s="26">
        <v>649.65</v>
      </c>
      <c r="Z42" s="26">
        <v>201.3</v>
      </c>
      <c r="AA42" s="26">
        <v>649.65</v>
      </c>
      <c r="AB42" s="26">
        <v>503.25</v>
      </c>
      <c r="AC42" s="26">
        <v>649.65</v>
      </c>
      <c r="AD42" s="26">
        <v>340</v>
      </c>
      <c r="AE42" s="26">
        <v>649.65</v>
      </c>
      <c r="AF42" s="26">
        <v>504</v>
      </c>
      <c r="AG42" s="26">
        <v>649.65</v>
      </c>
      <c r="AH42" s="26">
        <v>300</v>
      </c>
      <c r="AI42" s="26">
        <v>649.65</v>
      </c>
      <c r="AJ42" s="26">
        <v>316</v>
      </c>
      <c r="AK42" s="26">
        <v>649.65</v>
      </c>
      <c r="AL42" s="26">
        <v>316</v>
      </c>
      <c r="AM42" s="26">
        <v>649.65</v>
      </c>
      <c r="AN42" s="26">
        <v>640</v>
      </c>
      <c r="AO42" s="26">
        <v>649.65</v>
      </c>
      <c r="AP42" s="26">
        <v>668</v>
      </c>
      <c r="AQ42" s="26">
        <v>649.65</v>
      </c>
      <c r="AR42" s="26">
        <v>686</v>
      </c>
      <c r="AS42" s="26">
        <v>649.65</v>
      </c>
      <c r="AT42" s="26">
        <v>686</v>
      </c>
      <c r="AU42" s="26">
        <v>649.65</v>
      </c>
      <c r="AV42" s="26">
        <v>686</v>
      </c>
      <c r="AW42" s="26">
        <v>649.65</v>
      </c>
      <c r="AX42" s="26">
        <v>677</v>
      </c>
      <c r="AY42" s="26">
        <v>649.65</v>
      </c>
      <c r="AZ42" s="26">
        <v>686</v>
      </c>
      <c r="BA42" s="26">
        <v>649.65</v>
      </c>
      <c r="BB42" s="26">
        <v>704</v>
      </c>
      <c r="BC42" s="26">
        <v>649.65</v>
      </c>
      <c r="BD42" s="26">
        <v>720</v>
      </c>
      <c r="BE42" s="26">
        <v>649.65</v>
      </c>
      <c r="BF42" s="26">
        <v>192</v>
      </c>
      <c r="BG42" s="26">
        <v>649.65</v>
      </c>
      <c r="BH42" s="26">
        <v>576</v>
      </c>
      <c r="BI42" s="26">
        <v>649.65</v>
      </c>
      <c r="BJ42" s="26">
        <v>576</v>
      </c>
      <c r="BK42" s="26">
        <v>649.65</v>
      </c>
      <c r="BL42" s="26">
        <v>576</v>
      </c>
      <c r="BM42" s="27">
        <f t="shared" si="0"/>
        <v>19622.18</v>
      </c>
      <c r="BN42" s="27">
        <f t="shared" si="0"/>
        <v>15890.55</v>
      </c>
      <c r="BO42" s="28">
        <f t="shared" si="1"/>
        <v>35512.729999999996</v>
      </c>
      <c r="BP42" s="23"/>
      <c r="BQ42" s="23"/>
      <c r="BR42" s="22"/>
      <c r="BS42" s="23"/>
    </row>
    <row r="43" spans="2:71" x14ac:dyDescent="0.25">
      <c r="B43" s="7" t="s">
        <v>72</v>
      </c>
      <c r="C43" s="26">
        <v>420.9</v>
      </c>
      <c r="D43" s="26">
        <v>515</v>
      </c>
      <c r="E43" s="26">
        <v>420.9</v>
      </c>
      <c r="F43" s="26">
        <v>512</v>
      </c>
      <c r="G43" s="26">
        <v>649.65</v>
      </c>
      <c r="H43" s="26">
        <v>499</v>
      </c>
      <c r="I43" s="26">
        <v>649.65</v>
      </c>
      <c r="J43" s="26">
        <v>499</v>
      </c>
      <c r="K43" s="26">
        <v>649.65</v>
      </c>
      <c r="L43" s="26">
        <v>545</v>
      </c>
      <c r="M43" s="26">
        <v>649.65</v>
      </c>
      <c r="N43" s="26">
        <v>485</v>
      </c>
      <c r="O43" s="26">
        <v>649.65</v>
      </c>
      <c r="P43" s="26">
        <v>467</v>
      </c>
      <c r="Q43" s="26">
        <v>649.65</v>
      </c>
      <c r="R43" s="26">
        <v>505</v>
      </c>
      <c r="S43" s="26">
        <v>617.63</v>
      </c>
      <c r="T43" s="26">
        <v>505</v>
      </c>
      <c r="U43" s="26">
        <v>622.20000000000005</v>
      </c>
      <c r="V43" s="26">
        <v>490</v>
      </c>
      <c r="W43" s="26">
        <v>649.65</v>
      </c>
      <c r="X43" s="26">
        <v>315</v>
      </c>
      <c r="Y43" s="26">
        <v>649.65</v>
      </c>
      <c r="Z43" s="26">
        <v>210.45000000000002</v>
      </c>
      <c r="AA43" s="26">
        <v>649.65</v>
      </c>
      <c r="AB43" s="26">
        <v>503.25</v>
      </c>
      <c r="AC43" s="26">
        <v>649.65</v>
      </c>
      <c r="AD43" s="26">
        <v>340</v>
      </c>
      <c r="AE43" s="26">
        <v>649.65</v>
      </c>
      <c r="AF43" s="26">
        <v>475</v>
      </c>
      <c r="AG43" s="26">
        <v>649.65</v>
      </c>
      <c r="AH43" s="26">
        <v>293</v>
      </c>
      <c r="AI43" s="26">
        <v>649.65</v>
      </c>
      <c r="AJ43" s="26">
        <v>316</v>
      </c>
      <c r="AK43" s="26">
        <v>649.65</v>
      </c>
      <c r="AL43" s="26">
        <v>316</v>
      </c>
      <c r="AM43" s="26">
        <v>649.65</v>
      </c>
      <c r="AN43" s="26">
        <v>650</v>
      </c>
      <c r="AO43" s="26">
        <v>649.65</v>
      </c>
      <c r="AP43" s="26">
        <v>668</v>
      </c>
      <c r="AQ43" s="26">
        <v>649.65</v>
      </c>
      <c r="AR43" s="26">
        <v>686</v>
      </c>
      <c r="AS43" s="26">
        <v>649.65</v>
      </c>
      <c r="AT43" s="26">
        <v>686</v>
      </c>
      <c r="AU43" s="26">
        <v>649.65</v>
      </c>
      <c r="AV43" s="26">
        <v>686</v>
      </c>
      <c r="AW43" s="26">
        <v>649.65</v>
      </c>
      <c r="AX43" s="26">
        <v>677</v>
      </c>
      <c r="AY43" s="26">
        <v>649.65</v>
      </c>
      <c r="AZ43" s="26">
        <v>686</v>
      </c>
      <c r="BA43" s="26">
        <v>649.65</v>
      </c>
      <c r="BB43" s="26">
        <v>704</v>
      </c>
      <c r="BC43" s="26">
        <v>649.65</v>
      </c>
      <c r="BD43" s="26">
        <v>720</v>
      </c>
      <c r="BE43" s="26">
        <v>649.65</v>
      </c>
      <c r="BF43" s="26">
        <v>192</v>
      </c>
      <c r="BG43" s="26">
        <v>649.65</v>
      </c>
      <c r="BH43" s="26">
        <v>576</v>
      </c>
      <c r="BI43" s="26">
        <v>649.65</v>
      </c>
      <c r="BJ43" s="26">
        <v>576</v>
      </c>
      <c r="BK43" s="26">
        <v>649.65</v>
      </c>
      <c r="BL43" s="26">
        <v>576</v>
      </c>
      <c r="BM43" s="27">
        <f t="shared" si="0"/>
        <v>19622.18</v>
      </c>
      <c r="BN43" s="27">
        <f t="shared" si="0"/>
        <v>15873.7</v>
      </c>
      <c r="BO43" s="28">
        <f t="shared" si="1"/>
        <v>35495.880000000005</v>
      </c>
      <c r="BP43" s="23"/>
      <c r="BQ43" s="23"/>
      <c r="BR43" s="22"/>
      <c r="BS43" s="23"/>
    </row>
    <row r="44" spans="2:71" x14ac:dyDescent="0.25">
      <c r="B44" s="7" t="s">
        <v>73</v>
      </c>
      <c r="C44" s="26">
        <v>420.9</v>
      </c>
      <c r="D44" s="26">
        <v>515</v>
      </c>
      <c r="E44" s="26">
        <v>420.9</v>
      </c>
      <c r="F44" s="26">
        <v>512</v>
      </c>
      <c r="G44" s="26">
        <v>649.65</v>
      </c>
      <c r="H44" s="26">
        <v>499</v>
      </c>
      <c r="I44" s="26">
        <v>649.65</v>
      </c>
      <c r="J44" s="26">
        <v>484</v>
      </c>
      <c r="K44" s="26">
        <v>649.65</v>
      </c>
      <c r="L44" s="26">
        <v>545</v>
      </c>
      <c r="M44" s="26">
        <v>649.65</v>
      </c>
      <c r="N44" s="26">
        <v>485</v>
      </c>
      <c r="O44" s="26">
        <v>649.65</v>
      </c>
      <c r="P44" s="26">
        <v>467</v>
      </c>
      <c r="Q44" s="26">
        <v>649.65</v>
      </c>
      <c r="R44" s="26">
        <v>505</v>
      </c>
      <c r="S44" s="26">
        <v>617.63</v>
      </c>
      <c r="T44" s="26">
        <v>505</v>
      </c>
      <c r="U44" s="26">
        <v>622.20000000000005</v>
      </c>
      <c r="V44" s="26">
        <v>490</v>
      </c>
      <c r="W44" s="26">
        <v>649.65</v>
      </c>
      <c r="X44" s="26">
        <v>315</v>
      </c>
      <c r="Y44" s="26">
        <v>649.65</v>
      </c>
      <c r="Z44" s="26">
        <v>219.60000000000002</v>
      </c>
      <c r="AA44" s="26">
        <v>649.65</v>
      </c>
      <c r="AB44" s="26">
        <v>503.25</v>
      </c>
      <c r="AC44" s="26">
        <v>649.65</v>
      </c>
      <c r="AD44" s="26">
        <v>340</v>
      </c>
      <c r="AE44" s="26">
        <v>649.65</v>
      </c>
      <c r="AF44" s="26">
        <v>475</v>
      </c>
      <c r="AG44" s="26">
        <v>649.65</v>
      </c>
      <c r="AH44" s="26">
        <v>298</v>
      </c>
      <c r="AI44" s="26">
        <v>649.65</v>
      </c>
      <c r="AJ44" s="26">
        <v>316</v>
      </c>
      <c r="AK44" s="26">
        <v>649.65</v>
      </c>
      <c r="AL44" s="26">
        <v>316</v>
      </c>
      <c r="AM44" s="26">
        <v>649.65</v>
      </c>
      <c r="AN44" s="26">
        <v>655</v>
      </c>
      <c r="AO44" s="26">
        <v>649.65</v>
      </c>
      <c r="AP44" s="26">
        <v>668</v>
      </c>
      <c r="AQ44" s="26">
        <v>649.65</v>
      </c>
      <c r="AR44" s="26">
        <v>686</v>
      </c>
      <c r="AS44" s="26">
        <v>649.65</v>
      </c>
      <c r="AT44" s="26">
        <v>686</v>
      </c>
      <c r="AU44" s="26">
        <v>649.65</v>
      </c>
      <c r="AV44" s="26">
        <v>686</v>
      </c>
      <c r="AW44" s="26">
        <v>649.65</v>
      </c>
      <c r="AX44" s="26">
        <v>677</v>
      </c>
      <c r="AY44" s="26">
        <v>649.65</v>
      </c>
      <c r="AZ44" s="26">
        <v>686</v>
      </c>
      <c r="BA44" s="26">
        <v>649.65</v>
      </c>
      <c r="BB44" s="26">
        <v>704</v>
      </c>
      <c r="BC44" s="26">
        <v>649.65</v>
      </c>
      <c r="BD44" s="26">
        <v>720</v>
      </c>
      <c r="BE44" s="26">
        <v>649.65</v>
      </c>
      <c r="BF44" s="26">
        <v>192</v>
      </c>
      <c r="BG44" s="26">
        <v>649.65</v>
      </c>
      <c r="BH44" s="26">
        <v>576</v>
      </c>
      <c r="BI44" s="26">
        <v>649.65</v>
      </c>
      <c r="BJ44" s="26">
        <v>576</v>
      </c>
      <c r="BK44" s="26">
        <v>649.65</v>
      </c>
      <c r="BL44" s="26">
        <v>576</v>
      </c>
      <c r="BM44" s="27">
        <f t="shared" si="0"/>
        <v>19622.18</v>
      </c>
      <c r="BN44" s="27">
        <f t="shared" si="0"/>
        <v>15877.85</v>
      </c>
      <c r="BO44" s="28">
        <f t="shared" si="1"/>
        <v>35500.03</v>
      </c>
      <c r="BP44" s="23"/>
      <c r="BQ44" s="23"/>
      <c r="BR44" s="22"/>
      <c r="BS44" s="23"/>
    </row>
    <row r="45" spans="2:71" x14ac:dyDescent="0.25">
      <c r="B45" s="7" t="s">
        <v>74</v>
      </c>
      <c r="C45" s="26">
        <v>420.9</v>
      </c>
      <c r="D45" s="26">
        <v>515</v>
      </c>
      <c r="E45" s="26">
        <v>420.9</v>
      </c>
      <c r="F45" s="26">
        <v>512</v>
      </c>
      <c r="G45" s="26">
        <v>649.65</v>
      </c>
      <c r="H45" s="26">
        <v>499</v>
      </c>
      <c r="I45" s="26">
        <v>649.65</v>
      </c>
      <c r="J45" s="26">
        <v>484</v>
      </c>
      <c r="K45" s="26">
        <v>649.65</v>
      </c>
      <c r="L45" s="26">
        <v>545</v>
      </c>
      <c r="M45" s="26">
        <v>649.65</v>
      </c>
      <c r="N45" s="26">
        <v>485</v>
      </c>
      <c r="O45" s="26">
        <v>649.65</v>
      </c>
      <c r="P45" s="26">
        <v>467</v>
      </c>
      <c r="Q45" s="26">
        <v>649.65</v>
      </c>
      <c r="R45" s="26">
        <v>505</v>
      </c>
      <c r="S45" s="26">
        <v>617.63</v>
      </c>
      <c r="T45" s="26">
        <v>505</v>
      </c>
      <c r="U45" s="26">
        <v>622.20000000000005</v>
      </c>
      <c r="V45" s="26">
        <v>515</v>
      </c>
      <c r="W45" s="26">
        <v>649.65</v>
      </c>
      <c r="X45" s="26">
        <v>315</v>
      </c>
      <c r="Y45" s="26">
        <v>649.65</v>
      </c>
      <c r="Z45" s="26">
        <v>228.75</v>
      </c>
      <c r="AA45" s="26">
        <v>649.65</v>
      </c>
      <c r="AB45" s="26">
        <v>503.25</v>
      </c>
      <c r="AC45" s="26">
        <v>649.65</v>
      </c>
      <c r="AD45" s="26">
        <v>340</v>
      </c>
      <c r="AE45" s="26">
        <v>649.65</v>
      </c>
      <c r="AF45" s="26">
        <v>475</v>
      </c>
      <c r="AG45" s="26">
        <v>649.65</v>
      </c>
      <c r="AH45" s="26">
        <v>298</v>
      </c>
      <c r="AI45" s="26">
        <v>649.65</v>
      </c>
      <c r="AJ45" s="26">
        <v>316</v>
      </c>
      <c r="AK45" s="26">
        <v>649.65</v>
      </c>
      <c r="AL45" s="26">
        <v>316</v>
      </c>
      <c r="AM45" s="26">
        <v>649.65</v>
      </c>
      <c r="AN45" s="26">
        <v>660</v>
      </c>
      <c r="AO45" s="26">
        <v>649.65</v>
      </c>
      <c r="AP45" s="26">
        <v>668</v>
      </c>
      <c r="AQ45" s="26">
        <v>649.65</v>
      </c>
      <c r="AR45" s="26">
        <v>686</v>
      </c>
      <c r="AS45" s="26">
        <v>649.65</v>
      </c>
      <c r="AT45" s="26">
        <v>686</v>
      </c>
      <c r="AU45" s="26">
        <v>649.65</v>
      </c>
      <c r="AV45" s="26">
        <v>686</v>
      </c>
      <c r="AW45" s="26">
        <v>649.65</v>
      </c>
      <c r="AX45" s="26">
        <v>677</v>
      </c>
      <c r="AY45" s="26">
        <v>649.65</v>
      </c>
      <c r="AZ45" s="26">
        <v>686</v>
      </c>
      <c r="BA45" s="26">
        <v>649.65</v>
      </c>
      <c r="BB45" s="26">
        <v>704</v>
      </c>
      <c r="BC45" s="26">
        <v>649.65</v>
      </c>
      <c r="BD45" s="26">
        <v>720</v>
      </c>
      <c r="BE45" s="26">
        <v>649.65</v>
      </c>
      <c r="BF45" s="26">
        <v>192</v>
      </c>
      <c r="BG45" s="26">
        <v>649.65</v>
      </c>
      <c r="BH45" s="26">
        <v>576</v>
      </c>
      <c r="BI45" s="26">
        <v>649.65</v>
      </c>
      <c r="BJ45" s="26">
        <v>576</v>
      </c>
      <c r="BK45" s="26">
        <v>649.65</v>
      </c>
      <c r="BL45" s="26">
        <v>576</v>
      </c>
      <c r="BM45" s="27">
        <f t="shared" si="0"/>
        <v>19622.18</v>
      </c>
      <c r="BN45" s="27">
        <f t="shared" si="0"/>
        <v>15917</v>
      </c>
      <c r="BO45" s="28">
        <f t="shared" si="1"/>
        <v>35539.18</v>
      </c>
      <c r="BP45" s="23"/>
      <c r="BQ45" s="23"/>
      <c r="BR45" s="22"/>
      <c r="BS45" s="23"/>
    </row>
    <row r="46" spans="2:71" x14ac:dyDescent="0.25">
      <c r="B46" s="7" t="s">
        <v>75</v>
      </c>
      <c r="C46" s="26">
        <v>420.9</v>
      </c>
      <c r="D46" s="26">
        <v>515</v>
      </c>
      <c r="E46" s="26">
        <v>420.9</v>
      </c>
      <c r="F46" s="26">
        <v>499</v>
      </c>
      <c r="G46" s="26">
        <v>649.65</v>
      </c>
      <c r="H46" s="26">
        <v>499</v>
      </c>
      <c r="I46" s="26">
        <v>649.65</v>
      </c>
      <c r="J46" s="26">
        <v>484</v>
      </c>
      <c r="K46" s="26">
        <v>649.65</v>
      </c>
      <c r="L46" s="26">
        <v>545</v>
      </c>
      <c r="M46" s="26">
        <v>649.65</v>
      </c>
      <c r="N46" s="26">
        <v>485</v>
      </c>
      <c r="O46" s="26">
        <v>649.65</v>
      </c>
      <c r="P46" s="26">
        <v>467</v>
      </c>
      <c r="Q46" s="26">
        <v>649.65</v>
      </c>
      <c r="R46" s="26">
        <v>505</v>
      </c>
      <c r="S46" s="26">
        <v>617.63</v>
      </c>
      <c r="T46" s="26">
        <v>505</v>
      </c>
      <c r="U46" s="26">
        <v>622.20000000000005</v>
      </c>
      <c r="V46" s="26">
        <v>515</v>
      </c>
      <c r="W46" s="26">
        <v>649.65</v>
      </c>
      <c r="X46" s="26">
        <v>315</v>
      </c>
      <c r="Y46" s="26">
        <v>649.65</v>
      </c>
      <c r="Z46" s="26">
        <v>237.9</v>
      </c>
      <c r="AA46" s="26">
        <v>649.65</v>
      </c>
      <c r="AB46" s="26">
        <v>503.25</v>
      </c>
      <c r="AC46" s="26">
        <v>649.65</v>
      </c>
      <c r="AD46" s="26">
        <v>340</v>
      </c>
      <c r="AE46" s="26">
        <v>649.65</v>
      </c>
      <c r="AF46" s="26">
        <v>475</v>
      </c>
      <c r="AG46" s="26">
        <v>649.65</v>
      </c>
      <c r="AH46" s="26">
        <v>298</v>
      </c>
      <c r="AI46" s="26">
        <v>649.65</v>
      </c>
      <c r="AJ46" s="26">
        <v>316</v>
      </c>
      <c r="AK46" s="26">
        <v>649.65</v>
      </c>
      <c r="AL46" s="26">
        <v>316</v>
      </c>
      <c r="AM46" s="26">
        <v>649.65</v>
      </c>
      <c r="AN46" s="26">
        <v>668</v>
      </c>
      <c r="AO46" s="26">
        <v>649.65</v>
      </c>
      <c r="AP46" s="26">
        <v>668</v>
      </c>
      <c r="AQ46" s="26">
        <v>649.65</v>
      </c>
      <c r="AR46" s="26">
        <v>686</v>
      </c>
      <c r="AS46" s="26">
        <v>649.65</v>
      </c>
      <c r="AT46" s="26">
        <v>658</v>
      </c>
      <c r="AU46" s="26">
        <v>649.65</v>
      </c>
      <c r="AV46" s="26">
        <v>686</v>
      </c>
      <c r="AW46" s="26">
        <v>649.65</v>
      </c>
      <c r="AX46" s="26">
        <v>677</v>
      </c>
      <c r="AY46" s="26">
        <v>649.65</v>
      </c>
      <c r="AZ46" s="26">
        <v>704</v>
      </c>
      <c r="BA46" s="26">
        <v>649.65</v>
      </c>
      <c r="BB46" s="26">
        <v>720</v>
      </c>
      <c r="BC46" s="26">
        <v>649.65</v>
      </c>
      <c r="BD46" s="26">
        <v>720</v>
      </c>
      <c r="BE46" s="26">
        <v>649.65</v>
      </c>
      <c r="BF46" s="26">
        <v>192</v>
      </c>
      <c r="BG46" s="26">
        <v>649.65</v>
      </c>
      <c r="BH46" s="26">
        <v>576</v>
      </c>
      <c r="BI46" s="26">
        <v>649.65</v>
      </c>
      <c r="BJ46" s="26">
        <v>576</v>
      </c>
      <c r="BK46" s="26">
        <v>649.65</v>
      </c>
      <c r="BL46" s="26">
        <v>576</v>
      </c>
      <c r="BM46" s="27">
        <f t="shared" si="0"/>
        <v>19622.18</v>
      </c>
      <c r="BN46" s="27">
        <f t="shared" si="0"/>
        <v>15927.15</v>
      </c>
      <c r="BO46" s="28">
        <f t="shared" si="1"/>
        <v>35549.33</v>
      </c>
      <c r="BP46" s="23"/>
      <c r="BQ46" s="23"/>
      <c r="BR46" s="22"/>
      <c r="BS46" s="23"/>
    </row>
    <row r="47" spans="2:71" x14ac:dyDescent="0.25">
      <c r="B47" s="7" t="s">
        <v>76</v>
      </c>
      <c r="C47" s="26">
        <v>420.9</v>
      </c>
      <c r="D47" s="26">
        <v>515</v>
      </c>
      <c r="E47" s="26">
        <v>420.9</v>
      </c>
      <c r="F47" s="26">
        <v>499</v>
      </c>
      <c r="G47" s="26">
        <v>649.65</v>
      </c>
      <c r="H47" s="26">
        <v>499</v>
      </c>
      <c r="I47" s="26">
        <v>649.65</v>
      </c>
      <c r="J47" s="26">
        <v>484</v>
      </c>
      <c r="K47" s="26">
        <v>649.65</v>
      </c>
      <c r="L47" s="26">
        <v>545</v>
      </c>
      <c r="M47" s="26">
        <v>649.65</v>
      </c>
      <c r="N47" s="26">
        <v>485</v>
      </c>
      <c r="O47" s="26">
        <v>649.65</v>
      </c>
      <c r="P47" s="26">
        <v>467</v>
      </c>
      <c r="Q47" s="26">
        <v>649.65</v>
      </c>
      <c r="R47" s="26">
        <v>505</v>
      </c>
      <c r="S47" s="26">
        <v>617.63</v>
      </c>
      <c r="T47" s="26">
        <v>505</v>
      </c>
      <c r="U47" s="26">
        <v>622.20000000000005</v>
      </c>
      <c r="V47" s="26">
        <v>515</v>
      </c>
      <c r="W47" s="26">
        <v>649.65</v>
      </c>
      <c r="X47" s="26">
        <v>315</v>
      </c>
      <c r="Y47" s="26">
        <v>649.65</v>
      </c>
      <c r="Z47" s="26">
        <v>242.47500000000002</v>
      </c>
      <c r="AA47" s="26">
        <v>649.65</v>
      </c>
      <c r="AB47" s="26">
        <v>503.25</v>
      </c>
      <c r="AC47" s="26">
        <v>649.65</v>
      </c>
      <c r="AD47" s="26">
        <v>340</v>
      </c>
      <c r="AE47" s="26">
        <v>649.65</v>
      </c>
      <c r="AF47" s="26">
        <v>475</v>
      </c>
      <c r="AG47" s="26">
        <v>649.65</v>
      </c>
      <c r="AH47" s="26">
        <v>298</v>
      </c>
      <c r="AI47" s="26">
        <v>649.65</v>
      </c>
      <c r="AJ47" s="26">
        <v>316</v>
      </c>
      <c r="AK47" s="26">
        <v>649.65</v>
      </c>
      <c r="AL47" s="26">
        <v>316</v>
      </c>
      <c r="AM47" s="26">
        <v>649.65</v>
      </c>
      <c r="AN47" s="26">
        <v>668</v>
      </c>
      <c r="AO47" s="26">
        <v>649.65</v>
      </c>
      <c r="AP47" s="26">
        <v>668</v>
      </c>
      <c r="AQ47" s="26">
        <v>649.65</v>
      </c>
      <c r="AR47" s="26">
        <v>686</v>
      </c>
      <c r="AS47" s="26">
        <v>649.65</v>
      </c>
      <c r="AT47" s="26">
        <v>658</v>
      </c>
      <c r="AU47" s="26">
        <v>649.65</v>
      </c>
      <c r="AV47" s="26">
        <v>686</v>
      </c>
      <c r="AW47" s="26">
        <v>649.65</v>
      </c>
      <c r="AX47" s="26">
        <v>677</v>
      </c>
      <c r="AY47" s="26">
        <v>649.65</v>
      </c>
      <c r="AZ47" s="26">
        <v>704</v>
      </c>
      <c r="BA47" s="26">
        <v>649.65</v>
      </c>
      <c r="BB47" s="26">
        <v>720</v>
      </c>
      <c r="BC47" s="26">
        <v>649.65</v>
      </c>
      <c r="BD47" s="26">
        <v>720</v>
      </c>
      <c r="BE47" s="26">
        <v>649.65</v>
      </c>
      <c r="BF47" s="26">
        <v>192</v>
      </c>
      <c r="BG47" s="26">
        <v>649.65</v>
      </c>
      <c r="BH47" s="26">
        <v>576</v>
      </c>
      <c r="BI47" s="26">
        <v>649.65</v>
      </c>
      <c r="BJ47" s="26">
        <v>576</v>
      </c>
      <c r="BK47" s="26">
        <v>649.65</v>
      </c>
      <c r="BL47" s="26">
        <v>576</v>
      </c>
      <c r="BM47" s="27">
        <f t="shared" si="0"/>
        <v>19622.18</v>
      </c>
      <c r="BN47" s="27">
        <f t="shared" si="0"/>
        <v>15931.725</v>
      </c>
      <c r="BO47" s="28">
        <f t="shared" si="1"/>
        <v>35553.904999999999</v>
      </c>
      <c r="BP47" s="23"/>
      <c r="BQ47" s="23"/>
      <c r="BR47" s="22"/>
      <c r="BS47" s="23"/>
    </row>
    <row r="48" spans="2:71" x14ac:dyDescent="0.25">
      <c r="B48" s="7" t="s">
        <v>77</v>
      </c>
      <c r="C48" s="26">
        <v>420.9</v>
      </c>
      <c r="D48" s="26">
        <v>515</v>
      </c>
      <c r="E48" s="26">
        <v>420.9</v>
      </c>
      <c r="F48" s="26">
        <v>499</v>
      </c>
      <c r="G48" s="26">
        <v>649.65</v>
      </c>
      <c r="H48" s="26">
        <v>499</v>
      </c>
      <c r="I48" s="26">
        <v>649.65</v>
      </c>
      <c r="J48" s="26">
        <v>484</v>
      </c>
      <c r="K48" s="26">
        <v>649.65</v>
      </c>
      <c r="L48" s="26">
        <v>545</v>
      </c>
      <c r="M48" s="26">
        <v>649.65</v>
      </c>
      <c r="N48" s="26">
        <v>485</v>
      </c>
      <c r="O48" s="26">
        <v>649.65</v>
      </c>
      <c r="P48" s="26">
        <v>467</v>
      </c>
      <c r="Q48" s="26">
        <v>649.65</v>
      </c>
      <c r="R48" s="26">
        <v>505</v>
      </c>
      <c r="S48" s="26">
        <v>617.63</v>
      </c>
      <c r="T48" s="26">
        <v>505</v>
      </c>
      <c r="U48" s="26">
        <v>622.20000000000005</v>
      </c>
      <c r="V48" s="26">
        <v>515</v>
      </c>
      <c r="W48" s="26">
        <v>649.65</v>
      </c>
      <c r="X48" s="26">
        <v>320.25</v>
      </c>
      <c r="Y48" s="26">
        <v>649.65</v>
      </c>
      <c r="Z48" s="26">
        <v>247.05</v>
      </c>
      <c r="AA48" s="26">
        <v>649.65</v>
      </c>
      <c r="AB48" s="26">
        <v>503.25</v>
      </c>
      <c r="AC48" s="26">
        <v>649.65</v>
      </c>
      <c r="AD48" s="26">
        <v>340</v>
      </c>
      <c r="AE48" s="26">
        <v>649.65</v>
      </c>
      <c r="AF48" s="26">
        <v>475</v>
      </c>
      <c r="AG48" s="26">
        <v>649.65</v>
      </c>
      <c r="AH48" s="26">
        <v>298</v>
      </c>
      <c r="AI48" s="26">
        <v>649.65</v>
      </c>
      <c r="AJ48" s="26">
        <v>316</v>
      </c>
      <c r="AK48" s="26">
        <v>649.65</v>
      </c>
      <c r="AL48" s="26">
        <v>316</v>
      </c>
      <c r="AM48" s="26">
        <v>649.65</v>
      </c>
      <c r="AN48" s="26">
        <v>668</v>
      </c>
      <c r="AO48" s="26">
        <v>649.65</v>
      </c>
      <c r="AP48" s="26">
        <v>668</v>
      </c>
      <c r="AQ48" s="26">
        <v>649.65</v>
      </c>
      <c r="AR48" s="26">
        <v>686</v>
      </c>
      <c r="AS48" s="26">
        <v>649.65</v>
      </c>
      <c r="AT48" s="26">
        <v>658</v>
      </c>
      <c r="AU48" s="26">
        <v>649.65</v>
      </c>
      <c r="AV48" s="26">
        <v>686</v>
      </c>
      <c r="AW48" s="26">
        <v>649.65</v>
      </c>
      <c r="AX48" s="26">
        <v>677</v>
      </c>
      <c r="AY48" s="26">
        <v>649.65</v>
      </c>
      <c r="AZ48" s="26">
        <v>704</v>
      </c>
      <c r="BA48" s="26">
        <v>649.65</v>
      </c>
      <c r="BB48" s="26">
        <v>720</v>
      </c>
      <c r="BC48" s="26">
        <v>649.65</v>
      </c>
      <c r="BD48" s="26">
        <v>720</v>
      </c>
      <c r="BE48" s="26">
        <v>649.65</v>
      </c>
      <c r="BF48" s="26">
        <v>192</v>
      </c>
      <c r="BG48" s="26">
        <v>649.65</v>
      </c>
      <c r="BH48" s="26">
        <v>576</v>
      </c>
      <c r="BI48" s="26">
        <v>649.65</v>
      </c>
      <c r="BJ48" s="26">
        <v>576</v>
      </c>
      <c r="BK48" s="26">
        <v>649.65</v>
      </c>
      <c r="BL48" s="26">
        <v>576</v>
      </c>
      <c r="BM48" s="27">
        <f t="shared" si="0"/>
        <v>19622.18</v>
      </c>
      <c r="BN48" s="27">
        <f t="shared" si="0"/>
        <v>15941.55</v>
      </c>
      <c r="BO48" s="28">
        <f t="shared" si="1"/>
        <v>35563.729999999996</v>
      </c>
      <c r="BP48" s="23"/>
      <c r="BQ48" s="23"/>
      <c r="BR48" s="22"/>
      <c r="BS48" s="23"/>
    </row>
    <row r="49" spans="2:71" x14ac:dyDescent="0.25">
      <c r="B49" s="7" t="s">
        <v>78</v>
      </c>
      <c r="C49" s="26">
        <v>420.9</v>
      </c>
      <c r="D49" s="26">
        <v>515</v>
      </c>
      <c r="E49" s="26">
        <v>420.9</v>
      </c>
      <c r="F49" s="26">
        <v>499</v>
      </c>
      <c r="G49" s="26">
        <v>649.65</v>
      </c>
      <c r="H49" s="26">
        <v>499</v>
      </c>
      <c r="I49" s="26">
        <v>649.65</v>
      </c>
      <c r="J49" s="26">
        <v>484</v>
      </c>
      <c r="K49" s="26">
        <v>649.65</v>
      </c>
      <c r="L49" s="26">
        <v>545</v>
      </c>
      <c r="M49" s="26">
        <v>649.65</v>
      </c>
      <c r="N49" s="26">
        <v>485</v>
      </c>
      <c r="O49" s="26">
        <v>649.65</v>
      </c>
      <c r="P49" s="26">
        <v>467</v>
      </c>
      <c r="Q49" s="26">
        <v>649.65</v>
      </c>
      <c r="R49" s="26">
        <v>505</v>
      </c>
      <c r="S49" s="26">
        <v>617.63</v>
      </c>
      <c r="T49" s="26">
        <v>505</v>
      </c>
      <c r="U49" s="26">
        <v>622.20000000000005</v>
      </c>
      <c r="V49" s="26">
        <v>515</v>
      </c>
      <c r="W49" s="26">
        <v>649.65</v>
      </c>
      <c r="X49" s="26">
        <v>320.25</v>
      </c>
      <c r="Y49" s="26">
        <v>649.65</v>
      </c>
      <c r="Z49" s="26">
        <v>251.625</v>
      </c>
      <c r="AA49" s="26">
        <v>649.65</v>
      </c>
      <c r="AB49" s="26">
        <v>503.25</v>
      </c>
      <c r="AC49" s="26">
        <v>649.65</v>
      </c>
      <c r="AD49" s="26">
        <v>340</v>
      </c>
      <c r="AE49" s="26">
        <v>649.65</v>
      </c>
      <c r="AF49" s="26">
        <v>475</v>
      </c>
      <c r="AG49" s="26">
        <v>649.65</v>
      </c>
      <c r="AH49" s="26">
        <v>298</v>
      </c>
      <c r="AI49" s="26">
        <v>649.65</v>
      </c>
      <c r="AJ49" s="26">
        <v>316</v>
      </c>
      <c r="AK49" s="26">
        <v>649.65</v>
      </c>
      <c r="AL49" s="26">
        <v>316</v>
      </c>
      <c r="AM49" s="26">
        <v>649.65</v>
      </c>
      <c r="AN49" s="26">
        <v>668</v>
      </c>
      <c r="AO49" s="26">
        <v>649.65</v>
      </c>
      <c r="AP49" s="26">
        <v>668</v>
      </c>
      <c r="AQ49" s="26">
        <v>649.65</v>
      </c>
      <c r="AR49" s="26">
        <v>686</v>
      </c>
      <c r="AS49" s="26">
        <v>649.65</v>
      </c>
      <c r="AT49" s="26">
        <v>658</v>
      </c>
      <c r="AU49" s="26">
        <v>649.65</v>
      </c>
      <c r="AV49" s="26">
        <v>686</v>
      </c>
      <c r="AW49" s="26">
        <v>649.65</v>
      </c>
      <c r="AX49" s="26">
        <v>677</v>
      </c>
      <c r="AY49" s="26">
        <v>649.65</v>
      </c>
      <c r="AZ49" s="26">
        <v>704</v>
      </c>
      <c r="BA49" s="26">
        <v>649.65</v>
      </c>
      <c r="BB49" s="26">
        <v>720</v>
      </c>
      <c r="BC49" s="26">
        <v>649.65</v>
      </c>
      <c r="BD49" s="26">
        <v>720</v>
      </c>
      <c r="BE49" s="26">
        <v>649.65</v>
      </c>
      <c r="BF49" s="26">
        <v>192</v>
      </c>
      <c r="BG49" s="26">
        <v>649.65</v>
      </c>
      <c r="BH49" s="26">
        <v>576</v>
      </c>
      <c r="BI49" s="26">
        <v>649.65</v>
      </c>
      <c r="BJ49" s="26">
        <v>576</v>
      </c>
      <c r="BK49" s="26">
        <v>649.65</v>
      </c>
      <c r="BL49" s="26">
        <v>576</v>
      </c>
      <c r="BM49" s="27">
        <f t="shared" si="0"/>
        <v>19622.18</v>
      </c>
      <c r="BN49" s="27">
        <f t="shared" si="0"/>
        <v>15946.125</v>
      </c>
      <c r="BO49" s="28">
        <f t="shared" si="1"/>
        <v>35568.305</v>
      </c>
      <c r="BP49" s="23"/>
      <c r="BQ49" s="23"/>
      <c r="BR49" s="22"/>
      <c r="BS49" s="23"/>
    </row>
    <row r="50" spans="2:71" x14ac:dyDescent="0.25">
      <c r="B50" s="7" t="s">
        <v>79</v>
      </c>
      <c r="C50" s="26">
        <v>420.9</v>
      </c>
      <c r="D50" s="26">
        <v>515</v>
      </c>
      <c r="E50" s="26">
        <v>420.9</v>
      </c>
      <c r="F50" s="26">
        <v>499</v>
      </c>
      <c r="G50" s="26">
        <v>649.65</v>
      </c>
      <c r="H50" s="26">
        <v>499</v>
      </c>
      <c r="I50" s="26">
        <v>649.65</v>
      </c>
      <c r="J50" s="26">
        <v>484</v>
      </c>
      <c r="K50" s="26">
        <v>649.65</v>
      </c>
      <c r="L50" s="26">
        <v>545</v>
      </c>
      <c r="M50" s="26">
        <v>649.65</v>
      </c>
      <c r="N50" s="26">
        <v>485</v>
      </c>
      <c r="O50" s="26">
        <v>649.65</v>
      </c>
      <c r="P50" s="26">
        <v>467</v>
      </c>
      <c r="Q50" s="26">
        <v>649.65</v>
      </c>
      <c r="R50" s="26">
        <v>505</v>
      </c>
      <c r="S50" s="26">
        <v>617.63</v>
      </c>
      <c r="T50" s="26">
        <v>505</v>
      </c>
      <c r="U50" s="26">
        <v>622.20000000000005</v>
      </c>
      <c r="V50" s="26">
        <v>515</v>
      </c>
      <c r="W50" s="26">
        <v>649.65</v>
      </c>
      <c r="X50" s="26">
        <v>320.25</v>
      </c>
      <c r="Y50" s="26">
        <v>649.65</v>
      </c>
      <c r="Z50" s="26">
        <v>256.2</v>
      </c>
      <c r="AA50" s="26">
        <v>649.65</v>
      </c>
      <c r="AB50" s="26">
        <v>503.25</v>
      </c>
      <c r="AC50" s="26">
        <v>649.65</v>
      </c>
      <c r="AD50" s="26">
        <v>340</v>
      </c>
      <c r="AE50" s="26">
        <v>649.65</v>
      </c>
      <c r="AF50" s="26">
        <v>475</v>
      </c>
      <c r="AG50" s="26">
        <v>649.65</v>
      </c>
      <c r="AH50" s="26">
        <v>298</v>
      </c>
      <c r="AI50" s="26">
        <v>649.65</v>
      </c>
      <c r="AJ50" s="26">
        <v>316</v>
      </c>
      <c r="AK50" s="26">
        <v>649.65</v>
      </c>
      <c r="AL50" s="26">
        <v>316</v>
      </c>
      <c r="AM50" s="26">
        <v>649.65</v>
      </c>
      <c r="AN50" s="26">
        <v>668</v>
      </c>
      <c r="AO50" s="26">
        <v>649.65</v>
      </c>
      <c r="AP50" s="26">
        <v>668</v>
      </c>
      <c r="AQ50" s="26">
        <v>649.65</v>
      </c>
      <c r="AR50" s="26">
        <v>686</v>
      </c>
      <c r="AS50" s="26">
        <v>649.65</v>
      </c>
      <c r="AT50" s="26">
        <v>658</v>
      </c>
      <c r="AU50" s="26">
        <v>649.65</v>
      </c>
      <c r="AV50" s="26">
        <v>686</v>
      </c>
      <c r="AW50" s="26">
        <v>649.65</v>
      </c>
      <c r="AX50" s="26">
        <v>677</v>
      </c>
      <c r="AY50" s="26">
        <v>649.65</v>
      </c>
      <c r="AZ50" s="26">
        <v>704</v>
      </c>
      <c r="BA50" s="26">
        <v>649.65</v>
      </c>
      <c r="BB50" s="26">
        <v>720</v>
      </c>
      <c r="BC50" s="26">
        <v>649.65</v>
      </c>
      <c r="BD50" s="26">
        <v>720</v>
      </c>
      <c r="BE50" s="26">
        <v>649.65</v>
      </c>
      <c r="BF50" s="26">
        <v>192</v>
      </c>
      <c r="BG50" s="26">
        <v>649.65</v>
      </c>
      <c r="BH50" s="26">
        <v>576</v>
      </c>
      <c r="BI50" s="26">
        <v>649.65</v>
      </c>
      <c r="BJ50" s="26">
        <v>576</v>
      </c>
      <c r="BK50" s="26">
        <v>649.65</v>
      </c>
      <c r="BL50" s="26">
        <v>576</v>
      </c>
      <c r="BM50" s="27">
        <f t="shared" si="0"/>
        <v>19622.18</v>
      </c>
      <c r="BN50" s="27">
        <f t="shared" si="0"/>
        <v>15950.7</v>
      </c>
      <c r="BO50" s="28">
        <f t="shared" si="1"/>
        <v>35572.880000000005</v>
      </c>
      <c r="BP50" s="23"/>
      <c r="BQ50" s="23"/>
      <c r="BR50" s="22"/>
      <c r="BS50" s="23"/>
    </row>
    <row r="51" spans="2:71" x14ac:dyDescent="0.25">
      <c r="B51" s="7" t="s">
        <v>80</v>
      </c>
      <c r="C51" s="26">
        <v>420.9</v>
      </c>
      <c r="D51" s="26">
        <v>515</v>
      </c>
      <c r="E51" s="26">
        <v>420.9</v>
      </c>
      <c r="F51" s="26">
        <v>499</v>
      </c>
      <c r="G51" s="26">
        <v>649.65</v>
      </c>
      <c r="H51" s="26">
        <v>499</v>
      </c>
      <c r="I51" s="26">
        <v>649.65</v>
      </c>
      <c r="J51" s="26">
        <v>484</v>
      </c>
      <c r="K51" s="26">
        <v>649.65</v>
      </c>
      <c r="L51" s="26">
        <v>545</v>
      </c>
      <c r="M51" s="26">
        <v>649.65</v>
      </c>
      <c r="N51" s="26">
        <v>485</v>
      </c>
      <c r="O51" s="26">
        <v>649.65</v>
      </c>
      <c r="P51" s="26">
        <v>490</v>
      </c>
      <c r="Q51" s="26">
        <v>649.65</v>
      </c>
      <c r="R51" s="26">
        <v>505</v>
      </c>
      <c r="S51" s="26">
        <v>617.63</v>
      </c>
      <c r="T51" s="26">
        <v>505</v>
      </c>
      <c r="U51" s="26">
        <v>622.20000000000005</v>
      </c>
      <c r="V51" s="26">
        <v>515</v>
      </c>
      <c r="W51" s="26">
        <v>649.65</v>
      </c>
      <c r="X51" s="26">
        <v>320.25</v>
      </c>
      <c r="Y51" s="26">
        <v>649.65</v>
      </c>
      <c r="Z51" s="26">
        <v>269.92500000000001</v>
      </c>
      <c r="AA51" s="26">
        <v>649.65</v>
      </c>
      <c r="AB51" s="26">
        <v>503.25</v>
      </c>
      <c r="AC51" s="26">
        <v>649.65</v>
      </c>
      <c r="AD51" s="26">
        <v>340</v>
      </c>
      <c r="AE51" s="26">
        <v>649.65</v>
      </c>
      <c r="AF51" s="26">
        <v>475</v>
      </c>
      <c r="AG51" s="26">
        <v>649.65</v>
      </c>
      <c r="AH51" s="26">
        <v>298</v>
      </c>
      <c r="AI51" s="26">
        <v>649.65</v>
      </c>
      <c r="AJ51" s="26">
        <v>316</v>
      </c>
      <c r="AK51" s="26">
        <v>649.65</v>
      </c>
      <c r="AL51" s="26">
        <v>316</v>
      </c>
      <c r="AM51" s="26">
        <v>649.65</v>
      </c>
      <c r="AN51" s="26">
        <v>668</v>
      </c>
      <c r="AO51" s="26">
        <v>649.65</v>
      </c>
      <c r="AP51" s="26">
        <v>668</v>
      </c>
      <c r="AQ51" s="26">
        <v>649.65</v>
      </c>
      <c r="AR51" s="26">
        <v>686</v>
      </c>
      <c r="AS51" s="26">
        <v>649.65</v>
      </c>
      <c r="AT51" s="26">
        <v>658</v>
      </c>
      <c r="AU51" s="26">
        <v>649.65</v>
      </c>
      <c r="AV51" s="26">
        <v>686</v>
      </c>
      <c r="AW51" s="26">
        <v>649.65</v>
      </c>
      <c r="AX51" s="26">
        <v>677</v>
      </c>
      <c r="AY51" s="26">
        <v>649.65</v>
      </c>
      <c r="AZ51" s="26">
        <v>704</v>
      </c>
      <c r="BA51" s="26">
        <v>649.65</v>
      </c>
      <c r="BB51" s="26">
        <v>720</v>
      </c>
      <c r="BC51" s="26">
        <v>649.65</v>
      </c>
      <c r="BD51" s="26">
        <v>720</v>
      </c>
      <c r="BE51" s="26">
        <v>649.65</v>
      </c>
      <c r="BF51" s="26">
        <v>192</v>
      </c>
      <c r="BG51" s="26">
        <v>649.65</v>
      </c>
      <c r="BH51" s="26">
        <v>576</v>
      </c>
      <c r="BI51" s="26">
        <v>649.65</v>
      </c>
      <c r="BJ51" s="26">
        <v>576</v>
      </c>
      <c r="BK51" s="26">
        <v>649.65</v>
      </c>
      <c r="BL51" s="26">
        <v>576</v>
      </c>
      <c r="BM51" s="27">
        <f t="shared" si="0"/>
        <v>19622.18</v>
      </c>
      <c r="BN51" s="27">
        <f t="shared" si="0"/>
        <v>15987.424999999999</v>
      </c>
      <c r="BO51" s="28">
        <f t="shared" si="1"/>
        <v>35609.604999999996</v>
      </c>
      <c r="BP51" s="23"/>
      <c r="BQ51" s="23"/>
      <c r="BR51" s="22"/>
      <c r="BS51" s="23"/>
    </row>
    <row r="52" spans="2:71" x14ac:dyDescent="0.25">
      <c r="B52" s="7" t="s">
        <v>81</v>
      </c>
      <c r="C52" s="26">
        <v>420.9</v>
      </c>
      <c r="D52" s="26">
        <v>515</v>
      </c>
      <c r="E52" s="26">
        <v>420.9</v>
      </c>
      <c r="F52" s="26">
        <v>499</v>
      </c>
      <c r="G52" s="26">
        <v>649.65</v>
      </c>
      <c r="H52" s="26">
        <v>499</v>
      </c>
      <c r="I52" s="26">
        <v>649.65</v>
      </c>
      <c r="J52" s="26">
        <v>484</v>
      </c>
      <c r="K52" s="26">
        <v>649.65</v>
      </c>
      <c r="L52" s="26">
        <v>545</v>
      </c>
      <c r="M52" s="26">
        <v>649.65</v>
      </c>
      <c r="N52" s="26">
        <v>485</v>
      </c>
      <c r="O52" s="26">
        <v>649.65</v>
      </c>
      <c r="P52" s="26">
        <v>490</v>
      </c>
      <c r="Q52" s="26">
        <v>649.65</v>
      </c>
      <c r="R52" s="26">
        <v>505</v>
      </c>
      <c r="S52" s="26">
        <v>617.63</v>
      </c>
      <c r="T52" s="26">
        <v>505</v>
      </c>
      <c r="U52" s="26">
        <v>622.20000000000005</v>
      </c>
      <c r="V52" s="26">
        <v>515</v>
      </c>
      <c r="W52" s="26">
        <v>649.65</v>
      </c>
      <c r="X52" s="26">
        <v>320.25</v>
      </c>
      <c r="Y52" s="26">
        <v>649.65</v>
      </c>
      <c r="Z52" s="26">
        <v>288.22500000000002</v>
      </c>
      <c r="AA52" s="26">
        <v>649.65</v>
      </c>
      <c r="AB52" s="26">
        <v>503.25</v>
      </c>
      <c r="AC52" s="26">
        <v>649.65</v>
      </c>
      <c r="AD52" s="26">
        <v>340</v>
      </c>
      <c r="AE52" s="26">
        <v>649.65</v>
      </c>
      <c r="AF52" s="26">
        <v>475</v>
      </c>
      <c r="AG52" s="26">
        <v>649.65</v>
      </c>
      <c r="AH52" s="26">
        <v>298</v>
      </c>
      <c r="AI52" s="26">
        <v>649.65</v>
      </c>
      <c r="AJ52" s="26">
        <v>316</v>
      </c>
      <c r="AK52" s="26">
        <v>649.65</v>
      </c>
      <c r="AL52" s="26">
        <v>316</v>
      </c>
      <c r="AM52" s="26">
        <v>649.65</v>
      </c>
      <c r="AN52" s="26">
        <v>668</v>
      </c>
      <c r="AO52" s="26">
        <v>649.65</v>
      </c>
      <c r="AP52" s="26">
        <v>668</v>
      </c>
      <c r="AQ52" s="26">
        <v>649.65</v>
      </c>
      <c r="AR52" s="26">
        <v>686</v>
      </c>
      <c r="AS52" s="26">
        <v>649.65</v>
      </c>
      <c r="AT52" s="26">
        <v>658</v>
      </c>
      <c r="AU52" s="26">
        <v>649.65</v>
      </c>
      <c r="AV52" s="26">
        <v>686</v>
      </c>
      <c r="AW52" s="26">
        <v>649.65</v>
      </c>
      <c r="AX52" s="26">
        <v>677</v>
      </c>
      <c r="AY52" s="26">
        <v>649.65</v>
      </c>
      <c r="AZ52" s="26">
        <v>704</v>
      </c>
      <c r="BA52" s="26">
        <v>649.65</v>
      </c>
      <c r="BB52" s="26">
        <v>720</v>
      </c>
      <c r="BC52" s="26">
        <v>649.65</v>
      </c>
      <c r="BD52" s="26">
        <v>720</v>
      </c>
      <c r="BE52" s="26">
        <v>649.65</v>
      </c>
      <c r="BF52" s="26">
        <v>192</v>
      </c>
      <c r="BG52" s="26">
        <v>649.65</v>
      </c>
      <c r="BH52" s="26">
        <v>576</v>
      </c>
      <c r="BI52" s="26">
        <v>649.65</v>
      </c>
      <c r="BJ52" s="26">
        <v>576</v>
      </c>
      <c r="BK52" s="26">
        <v>649.65</v>
      </c>
      <c r="BL52" s="26">
        <v>576</v>
      </c>
      <c r="BM52" s="27">
        <f t="shared" si="0"/>
        <v>19622.18</v>
      </c>
      <c r="BN52" s="27">
        <f t="shared" si="0"/>
        <v>16005.725</v>
      </c>
      <c r="BO52" s="28">
        <f t="shared" si="1"/>
        <v>35627.904999999999</v>
      </c>
      <c r="BP52" s="23"/>
      <c r="BQ52" s="23"/>
      <c r="BR52" s="22"/>
      <c r="BS52" s="23"/>
    </row>
    <row r="53" spans="2:71" x14ac:dyDescent="0.25">
      <c r="B53" s="7" t="s">
        <v>82</v>
      </c>
      <c r="C53" s="26">
        <v>420.9</v>
      </c>
      <c r="D53" s="26">
        <v>515</v>
      </c>
      <c r="E53" s="26">
        <v>420.9</v>
      </c>
      <c r="F53" s="26">
        <v>499</v>
      </c>
      <c r="G53" s="26">
        <v>649.65</v>
      </c>
      <c r="H53" s="26">
        <v>499</v>
      </c>
      <c r="I53" s="26">
        <v>649.65</v>
      </c>
      <c r="J53" s="26">
        <v>484</v>
      </c>
      <c r="K53" s="26">
        <v>649.65</v>
      </c>
      <c r="L53" s="26">
        <v>545</v>
      </c>
      <c r="M53" s="26">
        <v>649.65</v>
      </c>
      <c r="N53" s="26">
        <v>485</v>
      </c>
      <c r="O53" s="26">
        <v>649.65</v>
      </c>
      <c r="P53" s="26">
        <v>490</v>
      </c>
      <c r="Q53" s="26">
        <v>649.65</v>
      </c>
      <c r="R53" s="26">
        <v>505</v>
      </c>
      <c r="S53" s="26">
        <v>617.63</v>
      </c>
      <c r="T53" s="26">
        <v>505</v>
      </c>
      <c r="U53" s="26">
        <v>622.20000000000005</v>
      </c>
      <c r="V53" s="26">
        <v>515</v>
      </c>
      <c r="W53" s="26">
        <v>649.65</v>
      </c>
      <c r="X53" s="26">
        <v>320.25</v>
      </c>
      <c r="Y53" s="26">
        <v>649.65</v>
      </c>
      <c r="Z53" s="26">
        <v>301.95</v>
      </c>
      <c r="AA53" s="26">
        <v>649.65</v>
      </c>
      <c r="AB53" s="26">
        <v>503.25</v>
      </c>
      <c r="AC53" s="26">
        <v>649.65</v>
      </c>
      <c r="AD53" s="26">
        <v>340</v>
      </c>
      <c r="AE53" s="26">
        <v>649.65</v>
      </c>
      <c r="AF53" s="26">
        <v>475</v>
      </c>
      <c r="AG53" s="26">
        <v>649.65</v>
      </c>
      <c r="AH53" s="26">
        <v>298</v>
      </c>
      <c r="AI53" s="26">
        <v>649.65</v>
      </c>
      <c r="AJ53" s="26">
        <v>316</v>
      </c>
      <c r="AK53" s="26">
        <v>649.65</v>
      </c>
      <c r="AL53" s="26">
        <v>316</v>
      </c>
      <c r="AM53" s="26">
        <v>649.65</v>
      </c>
      <c r="AN53" s="26">
        <v>668</v>
      </c>
      <c r="AO53" s="26">
        <v>649.65</v>
      </c>
      <c r="AP53" s="26">
        <v>668</v>
      </c>
      <c r="AQ53" s="26">
        <v>649.65</v>
      </c>
      <c r="AR53" s="26">
        <v>686</v>
      </c>
      <c r="AS53" s="26">
        <v>649.65</v>
      </c>
      <c r="AT53" s="26">
        <v>658</v>
      </c>
      <c r="AU53" s="26">
        <v>649.65</v>
      </c>
      <c r="AV53" s="26">
        <v>686</v>
      </c>
      <c r="AW53" s="26">
        <v>649.65</v>
      </c>
      <c r="AX53" s="26">
        <v>677</v>
      </c>
      <c r="AY53" s="26">
        <v>649.65</v>
      </c>
      <c r="AZ53" s="26">
        <v>704</v>
      </c>
      <c r="BA53" s="26">
        <v>649.65</v>
      </c>
      <c r="BB53" s="26">
        <v>720</v>
      </c>
      <c r="BC53" s="26">
        <v>649.65</v>
      </c>
      <c r="BD53" s="26">
        <v>720</v>
      </c>
      <c r="BE53" s="26">
        <v>649.65</v>
      </c>
      <c r="BF53" s="26">
        <v>192</v>
      </c>
      <c r="BG53" s="26">
        <v>649.65</v>
      </c>
      <c r="BH53" s="26">
        <v>576</v>
      </c>
      <c r="BI53" s="26">
        <v>649.65</v>
      </c>
      <c r="BJ53" s="26">
        <v>576</v>
      </c>
      <c r="BK53" s="26">
        <v>649.65</v>
      </c>
      <c r="BL53" s="26">
        <v>576</v>
      </c>
      <c r="BM53" s="27">
        <f t="shared" si="0"/>
        <v>19622.18</v>
      </c>
      <c r="BN53" s="27">
        <f t="shared" si="0"/>
        <v>16019.45</v>
      </c>
      <c r="BO53" s="28">
        <f t="shared" si="1"/>
        <v>35641.630000000005</v>
      </c>
      <c r="BP53" s="23"/>
      <c r="BQ53" s="23"/>
      <c r="BR53" s="22"/>
      <c r="BS53" s="23"/>
    </row>
    <row r="54" spans="2:71" x14ac:dyDescent="0.25">
      <c r="B54" s="7" t="s">
        <v>83</v>
      </c>
      <c r="C54" s="26">
        <v>420.9</v>
      </c>
      <c r="D54" s="26">
        <v>515</v>
      </c>
      <c r="E54" s="26">
        <v>420.9</v>
      </c>
      <c r="F54" s="26">
        <v>499</v>
      </c>
      <c r="G54" s="26">
        <v>649.65</v>
      </c>
      <c r="H54" s="26">
        <v>499</v>
      </c>
      <c r="I54" s="26">
        <v>649.65</v>
      </c>
      <c r="J54" s="26">
        <v>484</v>
      </c>
      <c r="K54" s="26">
        <v>649.65</v>
      </c>
      <c r="L54" s="26">
        <v>545</v>
      </c>
      <c r="M54" s="26">
        <v>649.65</v>
      </c>
      <c r="N54" s="26">
        <v>485</v>
      </c>
      <c r="O54" s="26">
        <v>649.65</v>
      </c>
      <c r="P54" s="26">
        <v>490</v>
      </c>
      <c r="Q54" s="26">
        <v>649.65</v>
      </c>
      <c r="R54" s="26">
        <v>505</v>
      </c>
      <c r="S54" s="26">
        <v>617.63</v>
      </c>
      <c r="T54" s="26">
        <v>505</v>
      </c>
      <c r="U54" s="26">
        <v>622.20000000000005</v>
      </c>
      <c r="V54" s="26">
        <v>515</v>
      </c>
      <c r="W54" s="26">
        <v>649.65</v>
      </c>
      <c r="X54" s="26">
        <v>320.25</v>
      </c>
      <c r="Y54" s="26">
        <v>649.65</v>
      </c>
      <c r="Z54" s="26">
        <v>306.52500000000003</v>
      </c>
      <c r="AA54" s="26">
        <v>649.65</v>
      </c>
      <c r="AB54" s="26">
        <v>503.25</v>
      </c>
      <c r="AC54" s="26">
        <v>649.65</v>
      </c>
      <c r="AD54" s="26">
        <v>320</v>
      </c>
      <c r="AE54" s="26">
        <v>649.65</v>
      </c>
      <c r="AF54" s="26">
        <v>475</v>
      </c>
      <c r="AG54" s="26">
        <v>649.65</v>
      </c>
      <c r="AH54" s="26">
        <v>298</v>
      </c>
      <c r="AI54" s="26">
        <v>649.65</v>
      </c>
      <c r="AJ54" s="26">
        <v>316</v>
      </c>
      <c r="AK54" s="26">
        <v>649.65</v>
      </c>
      <c r="AL54" s="26">
        <v>316</v>
      </c>
      <c r="AM54" s="26">
        <v>649.65</v>
      </c>
      <c r="AN54" s="26">
        <v>668</v>
      </c>
      <c r="AO54" s="26">
        <v>649.65</v>
      </c>
      <c r="AP54" s="26">
        <v>668</v>
      </c>
      <c r="AQ54" s="26">
        <v>649.65</v>
      </c>
      <c r="AR54" s="26">
        <v>686</v>
      </c>
      <c r="AS54" s="26">
        <v>649.65</v>
      </c>
      <c r="AT54" s="26">
        <v>658</v>
      </c>
      <c r="AU54" s="26">
        <v>649.65</v>
      </c>
      <c r="AV54" s="26">
        <v>686</v>
      </c>
      <c r="AW54" s="26">
        <v>649.65</v>
      </c>
      <c r="AX54" s="26">
        <v>686</v>
      </c>
      <c r="AY54" s="26">
        <v>649.65</v>
      </c>
      <c r="AZ54" s="26">
        <v>704</v>
      </c>
      <c r="BA54" s="26">
        <v>649.65</v>
      </c>
      <c r="BB54" s="26">
        <v>720</v>
      </c>
      <c r="BC54" s="26">
        <v>649.65</v>
      </c>
      <c r="BD54" s="26">
        <v>720</v>
      </c>
      <c r="BE54" s="26">
        <v>649.65</v>
      </c>
      <c r="BF54" s="26">
        <v>192</v>
      </c>
      <c r="BG54" s="26">
        <v>649.65</v>
      </c>
      <c r="BH54" s="26">
        <v>576</v>
      </c>
      <c r="BI54" s="26">
        <v>649.65</v>
      </c>
      <c r="BJ54" s="26">
        <v>576</v>
      </c>
      <c r="BK54" s="26">
        <v>649.65</v>
      </c>
      <c r="BL54" s="26">
        <v>576</v>
      </c>
      <c r="BM54" s="27">
        <f t="shared" si="0"/>
        <v>19622.18</v>
      </c>
      <c r="BN54" s="27">
        <f t="shared" si="0"/>
        <v>16013.025</v>
      </c>
      <c r="BO54" s="28">
        <f t="shared" si="1"/>
        <v>35635.205000000002</v>
      </c>
      <c r="BP54" s="23"/>
      <c r="BQ54" s="23"/>
      <c r="BR54" s="22"/>
      <c r="BS54" s="23"/>
    </row>
    <row r="55" spans="2:71" x14ac:dyDescent="0.25">
      <c r="B55" s="7" t="s">
        <v>84</v>
      </c>
      <c r="C55" s="26">
        <v>420.9</v>
      </c>
      <c r="D55" s="26">
        <v>515</v>
      </c>
      <c r="E55" s="26">
        <v>420.9</v>
      </c>
      <c r="F55" s="26">
        <v>499</v>
      </c>
      <c r="G55" s="26">
        <v>649.65</v>
      </c>
      <c r="H55" s="26">
        <v>499</v>
      </c>
      <c r="I55" s="26">
        <v>649.65</v>
      </c>
      <c r="J55" s="26">
        <v>484</v>
      </c>
      <c r="K55" s="26">
        <v>649.65</v>
      </c>
      <c r="L55" s="26">
        <v>545</v>
      </c>
      <c r="M55" s="26">
        <v>649.65</v>
      </c>
      <c r="N55" s="26">
        <v>485</v>
      </c>
      <c r="O55" s="26">
        <v>649.65</v>
      </c>
      <c r="P55" s="26">
        <v>490</v>
      </c>
      <c r="Q55" s="26">
        <v>649.65</v>
      </c>
      <c r="R55" s="26">
        <v>505</v>
      </c>
      <c r="S55" s="26">
        <v>622.20000000000005</v>
      </c>
      <c r="T55" s="26">
        <v>505</v>
      </c>
      <c r="U55" s="26">
        <v>622.20000000000005</v>
      </c>
      <c r="V55" s="26">
        <v>515</v>
      </c>
      <c r="W55" s="26">
        <v>649.65</v>
      </c>
      <c r="X55" s="26">
        <v>320.25</v>
      </c>
      <c r="Y55" s="26">
        <v>649.65</v>
      </c>
      <c r="Z55" s="26">
        <v>309.27000000000004</v>
      </c>
      <c r="AA55" s="26">
        <v>649.65</v>
      </c>
      <c r="AB55" s="26">
        <v>503.25</v>
      </c>
      <c r="AC55" s="26">
        <v>649.65</v>
      </c>
      <c r="AD55" s="26">
        <v>320</v>
      </c>
      <c r="AE55" s="26">
        <v>649.65</v>
      </c>
      <c r="AF55" s="26">
        <v>475</v>
      </c>
      <c r="AG55" s="26">
        <v>649.65</v>
      </c>
      <c r="AH55" s="26">
        <v>298</v>
      </c>
      <c r="AI55" s="26">
        <v>649.65</v>
      </c>
      <c r="AJ55" s="26">
        <v>316</v>
      </c>
      <c r="AK55" s="26">
        <v>649.65</v>
      </c>
      <c r="AL55" s="26">
        <v>316</v>
      </c>
      <c r="AM55" s="26">
        <v>649.65</v>
      </c>
      <c r="AN55" s="26">
        <v>668</v>
      </c>
      <c r="AO55" s="26">
        <v>649.65</v>
      </c>
      <c r="AP55" s="26">
        <v>668</v>
      </c>
      <c r="AQ55" s="26">
        <v>649.65</v>
      </c>
      <c r="AR55" s="26">
        <v>686</v>
      </c>
      <c r="AS55" s="26">
        <v>649.65</v>
      </c>
      <c r="AT55" s="26">
        <v>658</v>
      </c>
      <c r="AU55" s="26">
        <v>649.65</v>
      </c>
      <c r="AV55" s="26">
        <v>686</v>
      </c>
      <c r="AW55" s="26">
        <v>649.65</v>
      </c>
      <c r="AX55" s="26">
        <v>686</v>
      </c>
      <c r="AY55" s="26">
        <v>649.65</v>
      </c>
      <c r="AZ55" s="26">
        <v>704</v>
      </c>
      <c r="BA55" s="26">
        <v>649.65</v>
      </c>
      <c r="BB55" s="26">
        <v>720</v>
      </c>
      <c r="BC55" s="26">
        <v>649.65</v>
      </c>
      <c r="BD55" s="26">
        <v>720</v>
      </c>
      <c r="BE55" s="26">
        <v>649.65</v>
      </c>
      <c r="BF55" s="26">
        <v>192</v>
      </c>
      <c r="BG55" s="26">
        <v>649.65</v>
      </c>
      <c r="BH55" s="26">
        <v>576</v>
      </c>
      <c r="BI55" s="26">
        <v>649.65</v>
      </c>
      <c r="BJ55" s="26">
        <v>576</v>
      </c>
      <c r="BK55" s="26">
        <v>649.65</v>
      </c>
      <c r="BL55" s="26">
        <v>576</v>
      </c>
      <c r="BM55" s="27">
        <f t="shared" si="0"/>
        <v>19626.75</v>
      </c>
      <c r="BN55" s="27">
        <f t="shared" si="0"/>
        <v>16015.77</v>
      </c>
      <c r="BO55" s="28">
        <f t="shared" si="1"/>
        <v>35642.520000000004</v>
      </c>
      <c r="BP55" s="23"/>
      <c r="BQ55" s="23"/>
      <c r="BR55" s="22"/>
      <c r="BS55" s="23"/>
    </row>
    <row r="56" spans="2:71" x14ac:dyDescent="0.25">
      <c r="B56" s="7" t="s">
        <v>85</v>
      </c>
      <c r="C56" s="26">
        <v>420.9</v>
      </c>
      <c r="D56" s="26">
        <v>515</v>
      </c>
      <c r="E56" s="26">
        <v>420.9</v>
      </c>
      <c r="F56" s="26">
        <v>499</v>
      </c>
      <c r="G56" s="26">
        <v>649.65</v>
      </c>
      <c r="H56" s="26">
        <v>499</v>
      </c>
      <c r="I56" s="26">
        <v>649.65</v>
      </c>
      <c r="J56" s="26">
        <v>484</v>
      </c>
      <c r="K56" s="26">
        <v>649.65</v>
      </c>
      <c r="L56" s="26">
        <v>545</v>
      </c>
      <c r="M56" s="26">
        <v>649.65</v>
      </c>
      <c r="N56" s="26">
        <v>485</v>
      </c>
      <c r="O56" s="26">
        <v>649.65</v>
      </c>
      <c r="P56" s="26">
        <v>490</v>
      </c>
      <c r="Q56" s="26">
        <v>649.65</v>
      </c>
      <c r="R56" s="26">
        <v>505</v>
      </c>
      <c r="S56" s="26">
        <v>622.20000000000005</v>
      </c>
      <c r="T56" s="26">
        <v>505</v>
      </c>
      <c r="U56" s="26">
        <v>622.20000000000005</v>
      </c>
      <c r="V56" s="26">
        <v>515</v>
      </c>
      <c r="W56" s="26">
        <v>649.65</v>
      </c>
      <c r="X56" s="26">
        <v>330</v>
      </c>
      <c r="Y56" s="26">
        <v>649.65</v>
      </c>
      <c r="Z56" s="26">
        <v>311.10000000000002</v>
      </c>
      <c r="AA56" s="26">
        <v>649.65</v>
      </c>
      <c r="AB56" s="26">
        <v>503.25</v>
      </c>
      <c r="AC56" s="26">
        <v>649.65</v>
      </c>
      <c r="AD56" s="26">
        <v>320</v>
      </c>
      <c r="AE56" s="26">
        <v>649.65</v>
      </c>
      <c r="AF56" s="26">
        <v>475</v>
      </c>
      <c r="AG56" s="26">
        <v>649.65</v>
      </c>
      <c r="AH56" s="26">
        <v>298</v>
      </c>
      <c r="AI56" s="26">
        <v>649.65</v>
      </c>
      <c r="AJ56" s="26">
        <v>316</v>
      </c>
      <c r="AK56" s="26">
        <v>649.65</v>
      </c>
      <c r="AL56" s="26">
        <v>316</v>
      </c>
      <c r="AM56" s="26">
        <v>649.65</v>
      </c>
      <c r="AN56" s="26">
        <v>668</v>
      </c>
      <c r="AO56" s="26">
        <v>649.65</v>
      </c>
      <c r="AP56" s="26">
        <v>668</v>
      </c>
      <c r="AQ56" s="26">
        <v>649.65</v>
      </c>
      <c r="AR56" s="26">
        <v>686</v>
      </c>
      <c r="AS56" s="26">
        <v>649.65</v>
      </c>
      <c r="AT56" s="26">
        <v>658</v>
      </c>
      <c r="AU56" s="26">
        <v>649.65</v>
      </c>
      <c r="AV56" s="26">
        <v>686</v>
      </c>
      <c r="AW56" s="26">
        <v>649.65</v>
      </c>
      <c r="AX56" s="26">
        <v>686</v>
      </c>
      <c r="AY56" s="26">
        <v>649.65</v>
      </c>
      <c r="AZ56" s="26">
        <v>704</v>
      </c>
      <c r="BA56" s="26">
        <v>649.65</v>
      </c>
      <c r="BB56" s="26">
        <v>720</v>
      </c>
      <c r="BC56" s="26">
        <v>649.65</v>
      </c>
      <c r="BD56" s="26">
        <v>720</v>
      </c>
      <c r="BE56" s="26">
        <v>649.65</v>
      </c>
      <c r="BF56" s="26">
        <v>192</v>
      </c>
      <c r="BG56" s="26">
        <v>649.65</v>
      </c>
      <c r="BH56" s="26">
        <v>576</v>
      </c>
      <c r="BI56" s="26">
        <v>649.65</v>
      </c>
      <c r="BJ56" s="26">
        <v>576</v>
      </c>
      <c r="BK56" s="26">
        <v>649.65</v>
      </c>
      <c r="BL56" s="26">
        <v>576</v>
      </c>
      <c r="BM56" s="27">
        <f t="shared" si="0"/>
        <v>19626.75</v>
      </c>
      <c r="BN56" s="27">
        <f t="shared" si="0"/>
        <v>16027.35</v>
      </c>
      <c r="BO56" s="28">
        <f t="shared" si="1"/>
        <v>35654.1</v>
      </c>
      <c r="BP56" s="23"/>
      <c r="BQ56" s="23"/>
      <c r="BR56" s="22"/>
      <c r="BS56" s="23"/>
    </row>
    <row r="57" spans="2:71" x14ac:dyDescent="0.25">
      <c r="B57" s="7" t="s">
        <v>86</v>
      </c>
      <c r="C57" s="26">
        <v>420.9</v>
      </c>
      <c r="D57" s="26">
        <v>515</v>
      </c>
      <c r="E57" s="26">
        <v>420.9</v>
      </c>
      <c r="F57" s="26">
        <v>499</v>
      </c>
      <c r="G57" s="26">
        <v>649.65</v>
      </c>
      <c r="H57" s="26">
        <v>499</v>
      </c>
      <c r="I57" s="26">
        <v>649.65</v>
      </c>
      <c r="J57" s="26">
        <v>484</v>
      </c>
      <c r="K57" s="26">
        <v>649.65</v>
      </c>
      <c r="L57" s="26">
        <v>545</v>
      </c>
      <c r="M57" s="26">
        <v>649.65</v>
      </c>
      <c r="N57" s="26">
        <v>485</v>
      </c>
      <c r="O57" s="26">
        <v>649.65</v>
      </c>
      <c r="P57" s="26">
        <v>490</v>
      </c>
      <c r="Q57" s="26">
        <v>649.65</v>
      </c>
      <c r="R57" s="26">
        <v>505</v>
      </c>
      <c r="S57" s="26">
        <v>622.20000000000005</v>
      </c>
      <c r="T57" s="26">
        <v>505</v>
      </c>
      <c r="U57" s="26">
        <v>622.20000000000005</v>
      </c>
      <c r="V57" s="26">
        <v>515</v>
      </c>
      <c r="W57" s="26">
        <v>649.65</v>
      </c>
      <c r="X57" s="26">
        <v>330</v>
      </c>
      <c r="Y57" s="26">
        <v>649.65</v>
      </c>
      <c r="Z57" s="26">
        <v>311.10000000000002</v>
      </c>
      <c r="AA57" s="26">
        <v>649.65</v>
      </c>
      <c r="AB57" s="26">
        <v>503.25</v>
      </c>
      <c r="AC57" s="26">
        <v>649.65</v>
      </c>
      <c r="AD57" s="26">
        <v>320</v>
      </c>
      <c r="AE57" s="26">
        <v>649.65</v>
      </c>
      <c r="AF57" s="26">
        <v>475</v>
      </c>
      <c r="AG57" s="26">
        <v>649.65</v>
      </c>
      <c r="AH57" s="26">
        <v>298</v>
      </c>
      <c r="AI57" s="26">
        <v>649.65</v>
      </c>
      <c r="AJ57" s="26">
        <v>316</v>
      </c>
      <c r="AK57" s="26">
        <v>649.65</v>
      </c>
      <c r="AL57" s="26">
        <v>316</v>
      </c>
      <c r="AM57" s="26">
        <v>649.65</v>
      </c>
      <c r="AN57" s="26">
        <v>668</v>
      </c>
      <c r="AO57" s="26">
        <v>649.65</v>
      </c>
      <c r="AP57" s="26">
        <v>668</v>
      </c>
      <c r="AQ57" s="26">
        <v>649.65</v>
      </c>
      <c r="AR57" s="26">
        <v>686</v>
      </c>
      <c r="AS57" s="26">
        <v>649.65</v>
      </c>
      <c r="AT57" s="26">
        <v>658</v>
      </c>
      <c r="AU57" s="26">
        <v>649.65</v>
      </c>
      <c r="AV57" s="26">
        <v>686</v>
      </c>
      <c r="AW57" s="26">
        <v>649.65</v>
      </c>
      <c r="AX57" s="26">
        <v>686</v>
      </c>
      <c r="AY57" s="26">
        <v>649.65</v>
      </c>
      <c r="AZ57" s="26">
        <v>704</v>
      </c>
      <c r="BA57" s="26">
        <v>649.65</v>
      </c>
      <c r="BB57" s="26">
        <v>720</v>
      </c>
      <c r="BC57" s="26">
        <v>649.65</v>
      </c>
      <c r="BD57" s="26">
        <v>720</v>
      </c>
      <c r="BE57" s="26">
        <v>649.65</v>
      </c>
      <c r="BF57" s="26">
        <v>192</v>
      </c>
      <c r="BG57" s="26">
        <v>649.65</v>
      </c>
      <c r="BH57" s="26">
        <v>576</v>
      </c>
      <c r="BI57" s="26">
        <v>649.65</v>
      </c>
      <c r="BJ57" s="26">
        <v>576</v>
      </c>
      <c r="BK57" s="26">
        <v>649.65</v>
      </c>
      <c r="BL57" s="26">
        <v>576</v>
      </c>
      <c r="BM57" s="27">
        <f t="shared" si="0"/>
        <v>19626.75</v>
      </c>
      <c r="BN57" s="27">
        <f t="shared" si="0"/>
        <v>16027.35</v>
      </c>
      <c r="BO57" s="28">
        <f t="shared" si="1"/>
        <v>35654.1</v>
      </c>
      <c r="BP57" s="23"/>
      <c r="BQ57" s="23"/>
      <c r="BR57" s="22"/>
      <c r="BS57" s="23"/>
    </row>
    <row r="58" spans="2:71" x14ac:dyDescent="0.25">
      <c r="B58" s="7" t="s">
        <v>87</v>
      </c>
      <c r="C58" s="26">
        <v>420.9</v>
      </c>
      <c r="D58" s="26">
        <v>515</v>
      </c>
      <c r="E58" s="26">
        <v>420.9</v>
      </c>
      <c r="F58" s="26">
        <v>499</v>
      </c>
      <c r="G58" s="26">
        <v>649.65</v>
      </c>
      <c r="H58" s="26">
        <v>499</v>
      </c>
      <c r="I58" s="26">
        <v>649.65</v>
      </c>
      <c r="J58" s="26">
        <v>484</v>
      </c>
      <c r="K58" s="26">
        <v>649.65</v>
      </c>
      <c r="L58" s="26">
        <v>545</v>
      </c>
      <c r="M58" s="26">
        <v>649.65</v>
      </c>
      <c r="N58" s="26">
        <v>485</v>
      </c>
      <c r="O58" s="26">
        <v>649.65</v>
      </c>
      <c r="P58" s="26">
        <v>490</v>
      </c>
      <c r="Q58" s="26">
        <v>649.65</v>
      </c>
      <c r="R58" s="26">
        <v>505</v>
      </c>
      <c r="S58" s="26">
        <v>622.20000000000005</v>
      </c>
      <c r="T58" s="26">
        <v>505</v>
      </c>
      <c r="U58" s="26">
        <v>622.20000000000005</v>
      </c>
      <c r="V58" s="26">
        <v>515</v>
      </c>
      <c r="W58" s="26">
        <v>649.65</v>
      </c>
      <c r="X58" s="26">
        <v>330</v>
      </c>
      <c r="Y58" s="26">
        <v>649.65</v>
      </c>
      <c r="Z58" s="26">
        <v>311.10000000000002</v>
      </c>
      <c r="AA58" s="26">
        <v>649.65</v>
      </c>
      <c r="AB58" s="26">
        <v>503.25</v>
      </c>
      <c r="AC58" s="26">
        <v>649.65</v>
      </c>
      <c r="AD58" s="26">
        <v>320</v>
      </c>
      <c r="AE58" s="26">
        <v>649.65</v>
      </c>
      <c r="AF58" s="26">
        <v>475</v>
      </c>
      <c r="AG58" s="26">
        <v>649.65</v>
      </c>
      <c r="AH58" s="26">
        <v>298</v>
      </c>
      <c r="AI58" s="26">
        <v>649.65</v>
      </c>
      <c r="AJ58" s="26">
        <v>307</v>
      </c>
      <c r="AK58" s="26">
        <v>649.65</v>
      </c>
      <c r="AL58" s="26">
        <v>316</v>
      </c>
      <c r="AM58" s="26">
        <v>649.65</v>
      </c>
      <c r="AN58" s="26">
        <v>668</v>
      </c>
      <c r="AO58" s="26">
        <v>649.65</v>
      </c>
      <c r="AP58" s="26">
        <v>668</v>
      </c>
      <c r="AQ58" s="26">
        <v>649.65</v>
      </c>
      <c r="AR58" s="26">
        <v>686</v>
      </c>
      <c r="AS58" s="26">
        <v>649.65</v>
      </c>
      <c r="AT58" s="26">
        <v>658</v>
      </c>
      <c r="AU58" s="26">
        <v>649.65</v>
      </c>
      <c r="AV58" s="26">
        <v>686</v>
      </c>
      <c r="AW58" s="26">
        <v>649.65</v>
      </c>
      <c r="AX58" s="26">
        <v>686</v>
      </c>
      <c r="AY58" s="26">
        <v>649.65</v>
      </c>
      <c r="AZ58" s="26">
        <v>704</v>
      </c>
      <c r="BA58" s="26">
        <v>649.65</v>
      </c>
      <c r="BB58" s="26">
        <v>720</v>
      </c>
      <c r="BC58" s="26">
        <v>649.65</v>
      </c>
      <c r="BD58" s="26">
        <v>720</v>
      </c>
      <c r="BE58" s="26">
        <v>649.65</v>
      </c>
      <c r="BF58" s="26">
        <v>192</v>
      </c>
      <c r="BG58" s="26">
        <v>649.65</v>
      </c>
      <c r="BH58" s="26">
        <v>576</v>
      </c>
      <c r="BI58" s="26">
        <v>649.65</v>
      </c>
      <c r="BJ58" s="26">
        <v>576</v>
      </c>
      <c r="BK58" s="26">
        <v>649.65</v>
      </c>
      <c r="BL58" s="26">
        <v>576</v>
      </c>
      <c r="BM58" s="27">
        <f t="shared" si="0"/>
        <v>19626.75</v>
      </c>
      <c r="BN58" s="27">
        <f t="shared" si="0"/>
        <v>16018.35</v>
      </c>
      <c r="BO58" s="28">
        <f t="shared" si="1"/>
        <v>35645.1</v>
      </c>
      <c r="BP58" s="23"/>
      <c r="BQ58" s="23"/>
      <c r="BR58" s="22"/>
      <c r="BS58" s="23"/>
    </row>
    <row r="59" spans="2:71" x14ac:dyDescent="0.25">
      <c r="B59" s="7" t="s">
        <v>88</v>
      </c>
      <c r="C59" s="26">
        <v>420.9</v>
      </c>
      <c r="D59" s="26">
        <v>515</v>
      </c>
      <c r="E59" s="26">
        <v>420.9</v>
      </c>
      <c r="F59" s="26">
        <v>499</v>
      </c>
      <c r="G59" s="26">
        <v>649.65</v>
      </c>
      <c r="H59" s="26">
        <v>499</v>
      </c>
      <c r="I59" s="26">
        <v>649.65</v>
      </c>
      <c r="J59" s="26">
        <v>484</v>
      </c>
      <c r="K59" s="26">
        <v>649.65</v>
      </c>
      <c r="L59" s="26">
        <v>545</v>
      </c>
      <c r="M59" s="26">
        <v>649.65</v>
      </c>
      <c r="N59" s="26">
        <v>485</v>
      </c>
      <c r="O59" s="26">
        <v>649.65</v>
      </c>
      <c r="P59" s="26">
        <v>490</v>
      </c>
      <c r="Q59" s="26">
        <v>649.65</v>
      </c>
      <c r="R59" s="26">
        <v>505</v>
      </c>
      <c r="S59" s="26">
        <v>622.20000000000005</v>
      </c>
      <c r="T59" s="26">
        <v>505</v>
      </c>
      <c r="U59" s="26">
        <v>622.20000000000005</v>
      </c>
      <c r="V59" s="26">
        <v>515</v>
      </c>
      <c r="W59" s="26">
        <v>649.65</v>
      </c>
      <c r="X59" s="26">
        <v>330</v>
      </c>
      <c r="Y59" s="26">
        <v>649.65</v>
      </c>
      <c r="Z59" s="26">
        <v>311.10000000000002</v>
      </c>
      <c r="AA59" s="26">
        <v>649.65</v>
      </c>
      <c r="AB59" s="26">
        <v>503.25</v>
      </c>
      <c r="AC59" s="26">
        <v>649.65</v>
      </c>
      <c r="AD59" s="26">
        <v>320</v>
      </c>
      <c r="AE59" s="26">
        <v>649.65</v>
      </c>
      <c r="AF59" s="26">
        <v>475</v>
      </c>
      <c r="AG59" s="26">
        <v>649.65</v>
      </c>
      <c r="AH59" s="26">
        <v>298</v>
      </c>
      <c r="AI59" s="26">
        <v>649.65</v>
      </c>
      <c r="AJ59" s="26">
        <v>307</v>
      </c>
      <c r="AK59" s="26">
        <v>649.65</v>
      </c>
      <c r="AL59" s="26">
        <v>316</v>
      </c>
      <c r="AM59" s="26">
        <v>649.65</v>
      </c>
      <c r="AN59" s="26">
        <v>668</v>
      </c>
      <c r="AO59" s="26">
        <v>649.65</v>
      </c>
      <c r="AP59" s="26">
        <v>668</v>
      </c>
      <c r="AQ59" s="26">
        <v>649.65</v>
      </c>
      <c r="AR59" s="26">
        <v>686</v>
      </c>
      <c r="AS59" s="26">
        <v>649.65</v>
      </c>
      <c r="AT59" s="26">
        <v>658</v>
      </c>
      <c r="AU59" s="26">
        <v>649.65</v>
      </c>
      <c r="AV59" s="26">
        <v>686</v>
      </c>
      <c r="AW59" s="26">
        <v>649.65</v>
      </c>
      <c r="AX59" s="26">
        <v>686</v>
      </c>
      <c r="AY59" s="26">
        <v>649.65</v>
      </c>
      <c r="AZ59" s="26">
        <v>704</v>
      </c>
      <c r="BA59" s="26">
        <v>649.65</v>
      </c>
      <c r="BB59" s="26">
        <v>720</v>
      </c>
      <c r="BC59" s="26">
        <v>649.65</v>
      </c>
      <c r="BD59" s="26">
        <v>720</v>
      </c>
      <c r="BE59" s="26">
        <v>649.65</v>
      </c>
      <c r="BF59" s="26">
        <v>192</v>
      </c>
      <c r="BG59" s="26">
        <v>649.65</v>
      </c>
      <c r="BH59" s="26">
        <v>576</v>
      </c>
      <c r="BI59" s="26">
        <v>649.65</v>
      </c>
      <c r="BJ59" s="26">
        <v>576</v>
      </c>
      <c r="BK59" s="26">
        <v>649.65</v>
      </c>
      <c r="BL59" s="26">
        <v>576</v>
      </c>
      <c r="BM59" s="27">
        <f t="shared" si="0"/>
        <v>19626.75</v>
      </c>
      <c r="BN59" s="27">
        <f t="shared" si="0"/>
        <v>16018.35</v>
      </c>
      <c r="BO59" s="28">
        <f t="shared" si="1"/>
        <v>35645.1</v>
      </c>
      <c r="BP59" s="23"/>
      <c r="BQ59" s="23"/>
      <c r="BR59" s="22"/>
      <c r="BS59" s="23"/>
    </row>
    <row r="60" spans="2:71" x14ac:dyDescent="0.25">
      <c r="B60" s="7" t="s">
        <v>89</v>
      </c>
      <c r="C60" s="26">
        <v>420.9</v>
      </c>
      <c r="D60" s="26">
        <v>515</v>
      </c>
      <c r="E60" s="26">
        <v>420.9</v>
      </c>
      <c r="F60" s="26">
        <v>499</v>
      </c>
      <c r="G60" s="26">
        <v>649.65</v>
      </c>
      <c r="H60" s="26">
        <v>499</v>
      </c>
      <c r="I60" s="26">
        <v>649.65</v>
      </c>
      <c r="J60" s="26">
        <v>484</v>
      </c>
      <c r="K60" s="26">
        <v>649.65</v>
      </c>
      <c r="L60" s="26">
        <v>545</v>
      </c>
      <c r="M60" s="26">
        <v>649.65</v>
      </c>
      <c r="N60" s="26">
        <v>485</v>
      </c>
      <c r="O60" s="26">
        <v>649.65</v>
      </c>
      <c r="P60" s="26">
        <v>490</v>
      </c>
      <c r="Q60" s="26">
        <v>649.65</v>
      </c>
      <c r="R60" s="26">
        <v>505</v>
      </c>
      <c r="S60" s="26">
        <v>622.20000000000005</v>
      </c>
      <c r="T60" s="26">
        <v>505</v>
      </c>
      <c r="U60" s="26">
        <v>622.20000000000005</v>
      </c>
      <c r="V60" s="26">
        <v>515</v>
      </c>
      <c r="W60" s="26">
        <v>649.65</v>
      </c>
      <c r="X60" s="26">
        <v>330</v>
      </c>
      <c r="Y60" s="26">
        <v>649.65</v>
      </c>
      <c r="Z60" s="26">
        <v>311.10000000000002</v>
      </c>
      <c r="AA60" s="26">
        <v>649.65</v>
      </c>
      <c r="AB60" s="26">
        <v>503.25</v>
      </c>
      <c r="AC60" s="26">
        <v>649.65</v>
      </c>
      <c r="AD60" s="26">
        <v>320</v>
      </c>
      <c r="AE60" s="26">
        <v>649.65</v>
      </c>
      <c r="AF60" s="26">
        <v>475</v>
      </c>
      <c r="AG60" s="26">
        <v>649.65</v>
      </c>
      <c r="AH60" s="26">
        <v>298</v>
      </c>
      <c r="AI60" s="26">
        <v>649.65</v>
      </c>
      <c r="AJ60" s="26">
        <v>307</v>
      </c>
      <c r="AK60" s="26">
        <v>649.65</v>
      </c>
      <c r="AL60" s="26">
        <v>316</v>
      </c>
      <c r="AM60" s="26">
        <v>649.65</v>
      </c>
      <c r="AN60" s="26">
        <v>668</v>
      </c>
      <c r="AO60" s="26">
        <v>649.65</v>
      </c>
      <c r="AP60" s="26">
        <v>668</v>
      </c>
      <c r="AQ60" s="26">
        <v>649.65</v>
      </c>
      <c r="AR60" s="26">
        <v>686</v>
      </c>
      <c r="AS60" s="26">
        <v>649.65</v>
      </c>
      <c r="AT60" s="26">
        <v>658</v>
      </c>
      <c r="AU60" s="26">
        <v>649.65</v>
      </c>
      <c r="AV60" s="26">
        <v>686</v>
      </c>
      <c r="AW60" s="26">
        <v>649.65</v>
      </c>
      <c r="AX60" s="26">
        <v>686</v>
      </c>
      <c r="AY60" s="26">
        <v>649.65</v>
      </c>
      <c r="AZ60" s="26">
        <v>704</v>
      </c>
      <c r="BA60" s="26">
        <v>649.65</v>
      </c>
      <c r="BB60" s="26">
        <v>720</v>
      </c>
      <c r="BC60" s="26">
        <v>649.65</v>
      </c>
      <c r="BD60" s="26">
        <v>720</v>
      </c>
      <c r="BE60" s="26">
        <v>649.65</v>
      </c>
      <c r="BF60" s="26">
        <v>192</v>
      </c>
      <c r="BG60" s="26">
        <v>649.65</v>
      </c>
      <c r="BH60" s="26">
        <v>576</v>
      </c>
      <c r="BI60" s="26">
        <v>649.65</v>
      </c>
      <c r="BJ60" s="26">
        <v>576</v>
      </c>
      <c r="BK60" s="26">
        <v>649.65</v>
      </c>
      <c r="BL60" s="26">
        <v>576</v>
      </c>
      <c r="BM60" s="27">
        <f t="shared" si="0"/>
        <v>19626.75</v>
      </c>
      <c r="BN60" s="27">
        <f t="shared" si="0"/>
        <v>16018.35</v>
      </c>
      <c r="BO60" s="28">
        <f t="shared" si="1"/>
        <v>35645.1</v>
      </c>
      <c r="BP60" s="23"/>
      <c r="BQ60" s="23"/>
      <c r="BR60" s="22"/>
      <c r="BS60" s="23"/>
    </row>
    <row r="61" spans="2:71" x14ac:dyDescent="0.25">
      <c r="B61" s="7" t="s">
        <v>90</v>
      </c>
      <c r="C61" s="26">
        <v>420.9</v>
      </c>
      <c r="D61" s="26">
        <v>515</v>
      </c>
      <c r="E61" s="26">
        <v>420.9</v>
      </c>
      <c r="F61" s="26">
        <v>499</v>
      </c>
      <c r="G61" s="26">
        <v>649.65</v>
      </c>
      <c r="H61" s="26">
        <v>499</v>
      </c>
      <c r="I61" s="26">
        <v>649.65</v>
      </c>
      <c r="J61" s="26">
        <v>484</v>
      </c>
      <c r="K61" s="26">
        <v>649.65</v>
      </c>
      <c r="L61" s="26">
        <v>545</v>
      </c>
      <c r="M61" s="26">
        <v>649.65</v>
      </c>
      <c r="N61" s="26">
        <v>485</v>
      </c>
      <c r="O61" s="26">
        <v>649.65</v>
      </c>
      <c r="P61" s="26">
        <v>490</v>
      </c>
      <c r="Q61" s="26">
        <v>649.65</v>
      </c>
      <c r="R61" s="26">
        <v>505</v>
      </c>
      <c r="S61" s="26">
        <v>622.20000000000005</v>
      </c>
      <c r="T61" s="26">
        <v>505</v>
      </c>
      <c r="U61" s="26">
        <v>622.20000000000005</v>
      </c>
      <c r="V61" s="26">
        <v>515</v>
      </c>
      <c r="W61" s="26">
        <v>649.65</v>
      </c>
      <c r="X61" s="26">
        <v>330</v>
      </c>
      <c r="Y61" s="26">
        <v>649.65</v>
      </c>
      <c r="Z61" s="26">
        <v>347.7</v>
      </c>
      <c r="AA61" s="26">
        <v>649.65</v>
      </c>
      <c r="AB61" s="26">
        <v>503.25</v>
      </c>
      <c r="AC61" s="26">
        <v>649.65</v>
      </c>
      <c r="AD61" s="26">
        <v>320</v>
      </c>
      <c r="AE61" s="26">
        <v>649.65</v>
      </c>
      <c r="AF61" s="26">
        <v>300</v>
      </c>
      <c r="AG61" s="26">
        <v>649.65</v>
      </c>
      <c r="AH61" s="26">
        <v>298</v>
      </c>
      <c r="AI61" s="26">
        <v>649.65</v>
      </c>
      <c r="AJ61" s="26">
        <v>307</v>
      </c>
      <c r="AK61" s="26">
        <v>649.65</v>
      </c>
      <c r="AL61" s="26">
        <v>316</v>
      </c>
      <c r="AM61" s="26">
        <v>649.65</v>
      </c>
      <c r="AN61" s="26">
        <v>668</v>
      </c>
      <c r="AO61" s="26">
        <v>649.65</v>
      </c>
      <c r="AP61" s="26">
        <v>668</v>
      </c>
      <c r="AQ61" s="26">
        <v>649.65</v>
      </c>
      <c r="AR61" s="26">
        <v>686</v>
      </c>
      <c r="AS61" s="26">
        <v>649.65</v>
      </c>
      <c r="AT61" s="26">
        <v>658</v>
      </c>
      <c r="AU61" s="26">
        <v>649.65</v>
      </c>
      <c r="AV61" s="26">
        <v>686</v>
      </c>
      <c r="AW61" s="26">
        <v>649.65</v>
      </c>
      <c r="AX61" s="26">
        <v>686</v>
      </c>
      <c r="AY61" s="26">
        <v>649.65</v>
      </c>
      <c r="AZ61" s="26">
        <v>704</v>
      </c>
      <c r="BA61" s="26">
        <v>649.65</v>
      </c>
      <c r="BB61" s="26">
        <v>720</v>
      </c>
      <c r="BC61" s="26">
        <v>649.65</v>
      </c>
      <c r="BD61" s="26">
        <v>720</v>
      </c>
      <c r="BE61" s="26">
        <v>649.65</v>
      </c>
      <c r="BF61" s="26">
        <v>192</v>
      </c>
      <c r="BG61" s="26">
        <v>649.65</v>
      </c>
      <c r="BH61" s="26">
        <v>576</v>
      </c>
      <c r="BI61" s="26">
        <v>649.65</v>
      </c>
      <c r="BJ61" s="26">
        <v>576</v>
      </c>
      <c r="BK61" s="26">
        <v>649.65</v>
      </c>
      <c r="BL61" s="26">
        <v>576</v>
      </c>
      <c r="BM61" s="27">
        <f t="shared" si="0"/>
        <v>19626.75</v>
      </c>
      <c r="BN61" s="27">
        <f t="shared" si="0"/>
        <v>15879.95</v>
      </c>
      <c r="BO61" s="28">
        <f t="shared" si="1"/>
        <v>35506.699999999997</v>
      </c>
      <c r="BP61" s="23"/>
      <c r="BQ61" s="23"/>
      <c r="BR61" s="22"/>
      <c r="BS61" s="23"/>
    </row>
    <row r="62" spans="2:71" x14ac:dyDescent="0.25">
      <c r="B62" s="7" t="s">
        <v>91</v>
      </c>
      <c r="C62" s="26">
        <v>420.9</v>
      </c>
      <c r="D62" s="26">
        <v>515</v>
      </c>
      <c r="E62" s="26">
        <v>420.9</v>
      </c>
      <c r="F62" s="26">
        <v>499</v>
      </c>
      <c r="G62" s="26">
        <v>649.65</v>
      </c>
      <c r="H62" s="26">
        <v>499</v>
      </c>
      <c r="I62" s="26">
        <v>649.65</v>
      </c>
      <c r="J62" s="26">
        <v>484</v>
      </c>
      <c r="K62" s="26">
        <v>649.65</v>
      </c>
      <c r="L62" s="26">
        <v>545</v>
      </c>
      <c r="M62" s="26">
        <v>649.65</v>
      </c>
      <c r="N62" s="26">
        <v>485</v>
      </c>
      <c r="O62" s="26">
        <v>649.65</v>
      </c>
      <c r="P62" s="26">
        <v>490</v>
      </c>
      <c r="Q62" s="26">
        <v>649.65</v>
      </c>
      <c r="R62" s="26">
        <v>505</v>
      </c>
      <c r="S62" s="26">
        <v>622.20000000000005</v>
      </c>
      <c r="T62" s="26">
        <v>505</v>
      </c>
      <c r="U62" s="26">
        <v>622.20000000000005</v>
      </c>
      <c r="V62" s="26">
        <v>515</v>
      </c>
      <c r="W62" s="26">
        <v>649.65</v>
      </c>
      <c r="X62" s="26">
        <v>330</v>
      </c>
      <c r="Y62" s="26">
        <v>649.65</v>
      </c>
      <c r="Z62" s="26">
        <v>356.85</v>
      </c>
      <c r="AA62" s="26">
        <v>649.65</v>
      </c>
      <c r="AB62" s="26">
        <v>503.25</v>
      </c>
      <c r="AC62" s="26">
        <v>649.65</v>
      </c>
      <c r="AD62" s="26">
        <v>320</v>
      </c>
      <c r="AE62" s="26">
        <v>649.65</v>
      </c>
      <c r="AF62" s="26">
        <v>300</v>
      </c>
      <c r="AG62" s="26">
        <v>649.65</v>
      </c>
      <c r="AH62" s="26">
        <v>298</v>
      </c>
      <c r="AI62" s="26">
        <v>649.65</v>
      </c>
      <c r="AJ62" s="26">
        <v>307</v>
      </c>
      <c r="AK62" s="26">
        <v>649.65</v>
      </c>
      <c r="AL62" s="26">
        <v>316</v>
      </c>
      <c r="AM62" s="26">
        <v>649.65</v>
      </c>
      <c r="AN62" s="26">
        <v>668</v>
      </c>
      <c r="AO62" s="26">
        <v>649.65</v>
      </c>
      <c r="AP62" s="26">
        <v>668</v>
      </c>
      <c r="AQ62" s="26">
        <v>649.65</v>
      </c>
      <c r="AR62" s="26">
        <v>686</v>
      </c>
      <c r="AS62" s="26">
        <v>649.65</v>
      </c>
      <c r="AT62" s="26">
        <v>658</v>
      </c>
      <c r="AU62" s="26">
        <v>649.65</v>
      </c>
      <c r="AV62" s="26">
        <v>686</v>
      </c>
      <c r="AW62" s="26">
        <v>649.65</v>
      </c>
      <c r="AX62" s="26">
        <v>686</v>
      </c>
      <c r="AY62" s="26">
        <v>649.65</v>
      </c>
      <c r="AZ62" s="26">
        <v>704</v>
      </c>
      <c r="BA62" s="26">
        <v>649.65</v>
      </c>
      <c r="BB62" s="26">
        <v>720</v>
      </c>
      <c r="BC62" s="26">
        <v>649.65</v>
      </c>
      <c r="BD62" s="26">
        <v>720</v>
      </c>
      <c r="BE62" s="26">
        <v>649.65</v>
      </c>
      <c r="BF62" s="26">
        <v>192</v>
      </c>
      <c r="BG62" s="26">
        <v>649.65</v>
      </c>
      <c r="BH62" s="26">
        <v>576</v>
      </c>
      <c r="BI62" s="26">
        <v>649.65</v>
      </c>
      <c r="BJ62" s="26">
        <v>576</v>
      </c>
      <c r="BK62" s="26">
        <v>649.65</v>
      </c>
      <c r="BL62" s="26">
        <v>576</v>
      </c>
      <c r="BM62" s="27">
        <f t="shared" si="0"/>
        <v>19626.75</v>
      </c>
      <c r="BN62" s="27">
        <f t="shared" si="0"/>
        <v>15889.1</v>
      </c>
      <c r="BO62" s="28">
        <f t="shared" si="1"/>
        <v>35515.85</v>
      </c>
      <c r="BP62" s="23"/>
      <c r="BQ62" s="23"/>
      <c r="BR62" s="22"/>
      <c r="BS62" s="23"/>
    </row>
    <row r="63" spans="2:71" x14ac:dyDescent="0.25">
      <c r="B63" s="7" t="s">
        <v>92</v>
      </c>
      <c r="C63" s="26">
        <v>420.9</v>
      </c>
      <c r="D63" s="26">
        <v>515</v>
      </c>
      <c r="E63" s="26">
        <v>420.9</v>
      </c>
      <c r="F63" s="26">
        <v>499</v>
      </c>
      <c r="G63" s="26">
        <v>649.65</v>
      </c>
      <c r="H63" s="26">
        <v>499</v>
      </c>
      <c r="I63" s="26">
        <v>649.65</v>
      </c>
      <c r="J63" s="26">
        <v>484</v>
      </c>
      <c r="K63" s="26">
        <v>649.65</v>
      </c>
      <c r="L63" s="26">
        <v>545</v>
      </c>
      <c r="M63" s="26">
        <v>649.65</v>
      </c>
      <c r="N63" s="26">
        <v>485</v>
      </c>
      <c r="O63" s="26">
        <v>649.65</v>
      </c>
      <c r="P63" s="26">
        <v>490</v>
      </c>
      <c r="Q63" s="26">
        <v>649.65</v>
      </c>
      <c r="R63" s="26">
        <v>505</v>
      </c>
      <c r="S63" s="26">
        <v>622.20000000000005</v>
      </c>
      <c r="T63" s="26">
        <v>505</v>
      </c>
      <c r="U63" s="26">
        <v>622.20000000000005</v>
      </c>
      <c r="V63" s="26">
        <v>515</v>
      </c>
      <c r="W63" s="26">
        <v>649.65</v>
      </c>
      <c r="X63" s="26">
        <v>330</v>
      </c>
      <c r="Y63" s="26">
        <v>649.65</v>
      </c>
      <c r="Z63" s="26">
        <v>366</v>
      </c>
      <c r="AA63" s="26">
        <v>649.65</v>
      </c>
      <c r="AB63" s="26">
        <v>503.25</v>
      </c>
      <c r="AC63" s="26">
        <v>649.65</v>
      </c>
      <c r="AD63" s="26">
        <v>320</v>
      </c>
      <c r="AE63" s="26">
        <v>649.65</v>
      </c>
      <c r="AF63" s="26">
        <v>300</v>
      </c>
      <c r="AG63" s="26">
        <v>649.65</v>
      </c>
      <c r="AH63" s="26">
        <v>298</v>
      </c>
      <c r="AI63" s="26">
        <v>649.65</v>
      </c>
      <c r="AJ63" s="26">
        <v>307</v>
      </c>
      <c r="AK63" s="26">
        <v>649.65</v>
      </c>
      <c r="AL63" s="26">
        <v>316</v>
      </c>
      <c r="AM63" s="26">
        <v>649.65</v>
      </c>
      <c r="AN63" s="26">
        <v>668</v>
      </c>
      <c r="AO63" s="26">
        <v>649.65</v>
      </c>
      <c r="AP63" s="26">
        <v>668</v>
      </c>
      <c r="AQ63" s="26">
        <v>649.65</v>
      </c>
      <c r="AR63" s="26">
        <v>686</v>
      </c>
      <c r="AS63" s="26">
        <v>649.65</v>
      </c>
      <c r="AT63" s="26">
        <v>658</v>
      </c>
      <c r="AU63" s="26">
        <v>649.65</v>
      </c>
      <c r="AV63" s="26">
        <v>686</v>
      </c>
      <c r="AW63" s="26">
        <v>649.65</v>
      </c>
      <c r="AX63" s="26">
        <v>686</v>
      </c>
      <c r="AY63" s="26">
        <v>649.65</v>
      </c>
      <c r="AZ63" s="26">
        <v>704</v>
      </c>
      <c r="BA63" s="26">
        <v>649.65</v>
      </c>
      <c r="BB63" s="26">
        <v>720</v>
      </c>
      <c r="BC63" s="26">
        <v>649.65</v>
      </c>
      <c r="BD63" s="26">
        <v>720</v>
      </c>
      <c r="BE63" s="26">
        <v>649.65</v>
      </c>
      <c r="BF63" s="26">
        <v>192</v>
      </c>
      <c r="BG63" s="26">
        <v>649.65</v>
      </c>
      <c r="BH63" s="26">
        <v>576</v>
      </c>
      <c r="BI63" s="26">
        <v>649.65</v>
      </c>
      <c r="BJ63" s="26">
        <v>576</v>
      </c>
      <c r="BK63" s="26">
        <v>649.65</v>
      </c>
      <c r="BL63" s="26">
        <v>576</v>
      </c>
      <c r="BM63" s="27">
        <f t="shared" si="0"/>
        <v>19626.75</v>
      </c>
      <c r="BN63" s="27">
        <f t="shared" si="0"/>
        <v>15898.25</v>
      </c>
      <c r="BO63" s="28">
        <f t="shared" si="1"/>
        <v>35525</v>
      </c>
      <c r="BP63" s="23"/>
      <c r="BQ63" s="23"/>
      <c r="BR63" s="22"/>
      <c r="BS63" s="23"/>
    </row>
    <row r="64" spans="2:71" x14ac:dyDescent="0.25">
      <c r="B64" s="7" t="s">
        <v>93</v>
      </c>
      <c r="C64" s="26">
        <v>420.9</v>
      </c>
      <c r="D64" s="26">
        <v>515</v>
      </c>
      <c r="E64" s="26">
        <v>420.9</v>
      </c>
      <c r="F64" s="26">
        <v>499</v>
      </c>
      <c r="G64" s="26">
        <v>649.65</v>
      </c>
      <c r="H64" s="26">
        <v>499</v>
      </c>
      <c r="I64" s="26">
        <v>649.65</v>
      </c>
      <c r="J64" s="26">
        <v>484</v>
      </c>
      <c r="K64" s="26">
        <v>649.65</v>
      </c>
      <c r="L64" s="26">
        <v>545</v>
      </c>
      <c r="M64" s="26">
        <v>649.65</v>
      </c>
      <c r="N64" s="26">
        <v>485</v>
      </c>
      <c r="O64" s="26">
        <v>649.65</v>
      </c>
      <c r="P64" s="26">
        <v>490</v>
      </c>
      <c r="Q64" s="26">
        <v>649.65</v>
      </c>
      <c r="R64" s="26">
        <v>505</v>
      </c>
      <c r="S64" s="26">
        <v>622.20000000000005</v>
      </c>
      <c r="T64" s="26">
        <v>505</v>
      </c>
      <c r="U64" s="26">
        <v>622.20000000000005</v>
      </c>
      <c r="V64" s="26">
        <v>515</v>
      </c>
      <c r="W64" s="26">
        <v>649.65</v>
      </c>
      <c r="X64" s="26">
        <v>330</v>
      </c>
      <c r="Y64" s="26">
        <v>649.65</v>
      </c>
      <c r="Z64" s="26">
        <v>375.15000000000003</v>
      </c>
      <c r="AA64" s="26">
        <v>649.65</v>
      </c>
      <c r="AB64" s="26">
        <v>503.25</v>
      </c>
      <c r="AC64" s="26">
        <v>649.65</v>
      </c>
      <c r="AD64" s="26">
        <v>320</v>
      </c>
      <c r="AE64" s="26">
        <v>649.65</v>
      </c>
      <c r="AF64" s="26">
        <v>300</v>
      </c>
      <c r="AG64" s="26">
        <v>649.65</v>
      </c>
      <c r="AH64" s="26">
        <v>298</v>
      </c>
      <c r="AI64" s="26">
        <v>649.65</v>
      </c>
      <c r="AJ64" s="26">
        <v>307</v>
      </c>
      <c r="AK64" s="26">
        <v>649.65</v>
      </c>
      <c r="AL64" s="26">
        <v>316</v>
      </c>
      <c r="AM64" s="26">
        <v>649.65</v>
      </c>
      <c r="AN64" s="26">
        <v>677</v>
      </c>
      <c r="AO64" s="26">
        <v>649.65</v>
      </c>
      <c r="AP64" s="26">
        <v>668</v>
      </c>
      <c r="AQ64" s="26">
        <v>649.65</v>
      </c>
      <c r="AR64" s="26">
        <v>686</v>
      </c>
      <c r="AS64" s="26">
        <v>649.65</v>
      </c>
      <c r="AT64" s="26">
        <v>658</v>
      </c>
      <c r="AU64" s="26">
        <v>649.65</v>
      </c>
      <c r="AV64" s="26">
        <v>686</v>
      </c>
      <c r="AW64" s="26">
        <v>649.65</v>
      </c>
      <c r="AX64" s="26">
        <v>686</v>
      </c>
      <c r="AY64" s="26">
        <v>649.65</v>
      </c>
      <c r="AZ64" s="26">
        <v>704</v>
      </c>
      <c r="BA64" s="26">
        <v>649.65</v>
      </c>
      <c r="BB64" s="26">
        <v>720</v>
      </c>
      <c r="BC64" s="26">
        <v>649.65</v>
      </c>
      <c r="BD64" s="26">
        <v>720</v>
      </c>
      <c r="BE64" s="26">
        <v>649.65</v>
      </c>
      <c r="BF64" s="26">
        <v>192</v>
      </c>
      <c r="BG64" s="26">
        <v>649.65</v>
      </c>
      <c r="BH64" s="26">
        <v>576</v>
      </c>
      <c r="BI64" s="26">
        <v>649.65</v>
      </c>
      <c r="BJ64" s="26">
        <v>576</v>
      </c>
      <c r="BK64" s="26">
        <v>649.65</v>
      </c>
      <c r="BL64" s="26">
        <v>576</v>
      </c>
      <c r="BM64" s="27">
        <f t="shared" si="0"/>
        <v>19626.75</v>
      </c>
      <c r="BN64" s="27">
        <f t="shared" si="0"/>
        <v>15916.4</v>
      </c>
      <c r="BO64" s="28">
        <f t="shared" si="1"/>
        <v>35543.15</v>
      </c>
      <c r="BP64" s="23"/>
      <c r="BQ64" s="23"/>
      <c r="BR64" s="22"/>
      <c r="BS64" s="23"/>
    </row>
    <row r="65" spans="2:71" x14ac:dyDescent="0.25">
      <c r="B65" s="7" t="s">
        <v>94</v>
      </c>
      <c r="C65" s="26">
        <v>420.9</v>
      </c>
      <c r="D65" s="26">
        <v>515</v>
      </c>
      <c r="E65" s="26">
        <v>420.9</v>
      </c>
      <c r="F65" s="26">
        <v>499</v>
      </c>
      <c r="G65" s="26">
        <v>649.65</v>
      </c>
      <c r="H65" s="26">
        <v>499</v>
      </c>
      <c r="I65" s="26">
        <v>649.65</v>
      </c>
      <c r="J65" s="26">
        <v>484</v>
      </c>
      <c r="K65" s="26">
        <v>649.65</v>
      </c>
      <c r="L65" s="26">
        <v>545</v>
      </c>
      <c r="M65" s="26">
        <v>649.65</v>
      </c>
      <c r="N65" s="26">
        <v>485</v>
      </c>
      <c r="O65" s="26">
        <v>649.65</v>
      </c>
      <c r="P65" s="26">
        <v>490</v>
      </c>
      <c r="Q65" s="26">
        <v>649.65</v>
      </c>
      <c r="R65" s="26">
        <v>505</v>
      </c>
      <c r="S65" s="26">
        <v>622.20000000000005</v>
      </c>
      <c r="T65" s="26">
        <v>505</v>
      </c>
      <c r="U65" s="26">
        <v>622.20000000000005</v>
      </c>
      <c r="V65" s="26">
        <v>515</v>
      </c>
      <c r="W65" s="26">
        <v>649.65</v>
      </c>
      <c r="X65" s="26">
        <v>330</v>
      </c>
      <c r="Y65" s="26">
        <v>649.65</v>
      </c>
      <c r="Z65" s="26">
        <v>384.3</v>
      </c>
      <c r="AA65" s="26">
        <v>649.65</v>
      </c>
      <c r="AB65" s="26">
        <v>503.25</v>
      </c>
      <c r="AC65" s="26">
        <v>649.65</v>
      </c>
      <c r="AD65" s="26">
        <v>320</v>
      </c>
      <c r="AE65" s="26">
        <v>649.65</v>
      </c>
      <c r="AF65" s="26">
        <v>300</v>
      </c>
      <c r="AG65" s="26">
        <v>649.65</v>
      </c>
      <c r="AH65" s="26">
        <v>298</v>
      </c>
      <c r="AI65" s="26">
        <v>649.65</v>
      </c>
      <c r="AJ65" s="26">
        <v>307</v>
      </c>
      <c r="AK65" s="26">
        <v>649.65</v>
      </c>
      <c r="AL65" s="26">
        <v>316</v>
      </c>
      <c r="AM65" s="26">
        <v>649.65</v>
      </c>
      <c r="AN65" s="26">
        <v>677</v>
      </c>
      <c r="AO65" s="26">
        <v>649.65</v>
      </c>
      <c r="AP65" s="26">
        <v>668</v>
      </c>
      <c r="AQ65" s="26">
        <v>649.65</v>
      </c>
      <c r="AR65" s="26">
        <v>686</v>
      </c>
      <c r="AS65" s="26">
        <v>649.65</v>
      </c>
      <c r="AT65" s="26">
        <v>658</v>
      </c>
      <c r="AU65" s="26">
        <v>649.65</v>
      </c>
      <c r="AV65" s="26">
        <v>686</v>
      </c>
      <c r="AW65" s="26">
        <v>649.65</v>
      </c>
      <c r="AX65" s="26">
        <v>686</v>
      </c>
      <c r="AY65" s="26">
        <v>649.65</v>
      </c>
      <c r="AZ65" s="26">
        <v>704</v>
      </c>
      <c r="BA65" s="26">
        <v>649.65</v>
      </c>
      <c r="BB65" s="26">
        <v>720</v>
      </c>
      <c r="BC65" s="26">
        <v>649.65</v>
      </c>
      <c r="BD65" s="26">
        <v>720</v>
      </c>
      <c r="BE65" s="26">
        <v>649.65</v>
      </c>
      <c r="BF65" s="26">
        <v>192</v>
      </c>
      <c r="BG65" s="26">
        <v>649.65</v>
      </c>
      <c r="BH65" s="26">
        <v>576</v>
      </c>
      <c r="BI65" s="26">
        <v>649.65</v>
      </c>
      <c r="BJ65" s="26">
        <v>576</v>
      </c>
      <c r="BK65" s="26">
        <v>649.65</v>
      </c>
      <c r="BL65" s="26">
        <v>576</v>
      </c>
      <c r="BM65" s="27">
        <f t="shared" si="0"/>
        <v>19626.75</v>
      </c>
      <c r="BN65" s="27">
        <f t="shared" si="0"/>
        <v>15925.55</v>
      </c>
      <c r="BO65" s="28">
        <f t="shared" si="1"/>
        <v>35552.300000000003</v>
      </c>
      <c r="BP65" s="23"/>
      <c r="BQ65" s="23"/>
      <c r="BR65" s="22"/>
      <c r="BS65" s="23"/>
    </row>
    <row r="66" spans="2:71" x14ac:dyDescent="0.25">
      <c r="B66" s="7" t="s">
        <v>95</v>
      </c>
      <c r="C66" s="26">
        <v>420.9</v>
      </c>
      <c r="D66" s="26">
        <v>515</v>
      </c>
      <c r="E66" s="26">
        <v>420.9</v>
      </c>
      <c r="F66" s="26">
        <v>499</v>
      </c>
      <c r="G66" s="26">
        <v>649.65</v>
      </c>
      <c r="H66" s="26">
        <v>499</v>
      </c>
      <c r="I66" s="26">
        <v>649.65</v>
      </c>
      <c r="J66" s="26">
        <v>484</v>
      </c>
      <c r="K66" s="26">
        <v>649.65</v>
      </c>
      <c r="L66" s="26">
        <v>545</v>
      </c>
      <c r="M66" s="26">
        <v>649.65</v>
      </c>
      <c r="N66" s="26">
        <v>485</v>
      </c>
      <c r="O66" s="26">
        <v>649.65</v>
      </c>
      <c r="P66" s="26">
        <v>490</v>
      </c>
      <c r="Q66" s="26">
        <v>613.04999999999995</v>
      </c>
      <c r="R66" s="26">
        <v>505</v>
      </c>
      <c r="S66" s="26">
        <v>622.20000000000005</v>
      </c>
      <c r="T66" s="26">
        <v>505</v>
      </c>
      <c r="U66" s="26">
        <v>622.20000000000005</v>
      </c>
      <c r="V66" s="26">
        <v>515</v>
      </c>
      <c r="W66" s="26">
        <v>649.65</v>
      </c>
      <c r="X66" s="26">
        <v>330</v>
      </c>
      <c r="Y66" s="26">
        <v>649.65</v>
      </c>
      <c r="Z66" s="26">
        <v>393.45</v>
      </c>
      <c r="AA66" s="26">
        <v>649.65</v>
      </c>
      <c r="AB66" s="26">
        <v>503.25</v>
      </c>
      <c r="AC66" s="26">
        <v>649.65</v>
      </c>
      <c r="AD66" s="26">
        <v>320</v>
      </c>
      <c r="AE66" s="26">
        <v>649.65</v>
      </c>
      <c r="AF66" s="26">
        <v>300</v>
      </c>
      <c r="AG66" s="26">
        <v>649.65</v>
      </c>
      <c r="AH66" s="26">
        <v>298</v>
      </c>
      <c r="AI66" s="26">
        <v>649.65</v>
      </c>
      <c r="AJ66" s="26">
        <v>307</v>
      </c>
      <c r="AK66" s="26">
        <v>649.65</v>
      </c>
      <c r="AL66" s="26">
        <v>316</v>
      </c>
      <c r="AM66" s="26">
        <v>649.65</v>
      </c>
      <c r="AN66" s="26">
        <v>677</v>
      </c>
      <c r="AO66" s="26">
        <v>649.65</v>
      </c>
      <c r="AP66" s="26">
        <v>668</v>
      </c>
      <c r="AQ66" s="26">
        <v>649.65</v>
      </c>
      <c r="AR66" s="26">
        <v>686</v>
      </c>
      <c r="AS66" s="26">
        <v>649.65</v>
      </c>
      <c r="AT66" s="26">
        <v>658</v>
      </c>
      <c r="AU66" s="26">
        <v>649.65</v>
      </c>
      <c r="AV66" s="26">
        <v>686</v>
      </c>
      <c r="AW66" s="26">
        <v>649.65</v>
      </c>
      <c r="AX66" s="26">
        <v>686</v>
      </c>
      <c r="AY66" s="26">
        <v>649.65</v>
      </c>
      <c r="AZ66" s="26">
        <v>704</v>
      </c>
      <c r="BA66" s="26">
        <v>649.65</v>
      </c>
      <c r="BB66" s="26">
        <v>720</v>
      </c>
      <c r="BC66" s="26">
        <v>649.65</v>
      </c>
      <c r="BD66" s="26">
        <v>720</v>
      </c>
      <c r="BE66" s="26">
        <v>649.65</v>
      </c>
      <c r="BF66" s="26">
        <v>192</v>
      </c>
      <c r="BG66" s="26">
        <v>649.65</v>
      </c>
      <c r="BH66" s="26">
        <v>576</v>
      </c>
      <c r="BI66" s="26">
        <v>649.65</v>
      </c>
      <c r="BJ66" s="26">
        <v>576</v>
      </c>
      <c r="BK66" s="26">
        <v>649.65</v>
      </c>
      <c r="BL66" s="26">
        <v>576</v>
      </c>
      <c r="BM66" s="27">
        <f t="shared" si="0"/>
        <v>19590.150000000001</v>
      </c>
      <c r="BN66" s="27">
        <f t="shared" si="0"/>
        <v>15934.7</v>
      </c>
      <c r="BO66" s="28">
        <f t="shared" si="1"/>
        <v>35524.850000000006</v>
      </c>
      <c r="BP66" s="23"/>
      <c r="BQ66" s="23"/>
      <c r="BR66" s="22"/>
      <c r="BS66" s="23"/>
    </row>
    <row r="67" spans="2:71" x14ac:dyDescent="0.25">
      <c r="B67" s="7" t="s">
        <v>96</v>
      </c>
      <c r="C67" s="26">
        <v>420.9</v>
      </c>
      <c r="D67" s="26">
        <v>515</v>
      </c>
      <c r="E67" s="26">
        <v>420.9</v>
      </c>
      <c r="F67" s="26">
        <v>499</v>
      </c>
      <c r="G67" s="26">
        <v>649.65</v>
      </c>
      <c r="H67" s="26">
        <v>499</v>
      </c>
      <c r="I67" s="26">
        <v>649.65</v>
      </c>
      <c r="J67" s="26">
        <v>484</v>
      </c>
      <c r="K67" s="26">
        <v>649.65</v>
      </c>
      <c r="L67" s="26">
        <v>545</v>
      </c>
      <c r="M67" s="26">
        <v>649.65</v>
      </c>
      <c r="N67" s="26">
        <v>485</v>
      </c>
      <c r="O67" s="26">
        <v>649.65</v>
      </c>
      <c r="P67" s="26">
        <v>490</v>
      </c>
      <c r="Q67" s="26">
        <v>613.04999999999995</v>
      </c>
      <c r="R67" s="26">
        <v>505</v>
      </c>
      <c r="S67" s="26">
        <v>622.20000000000005</v>
      </c>
      <c r="T67" s="26">
        <v>505</v>
      </c>
      <c r="U67" s="26">
        <v>622.20000000000005</v>
      </c>
      <c r="V67" s="26">
        <v>515</v>
      </c>
      <c r="W67" s="26">
        <v>649.65</v>
      </c>
      <c r="X67" s="26">
        <v>330</v>
      </c>
      <c r="Y67" s="26">
        <v>649.65</v>
      </c>
      <c r="Z67" s="26">
        <v>398.02500000000003</v>
      </c>
      <c r="AA67" s="26">
        <v>649.65</v>
      </c>
      <c r="AB67" s="26">
        <v>503.25</v>
      </c>
      <c r="AC67" s="26">
        <v>649.65</v>
      </c>
      <c r="AD67" s="26">
        <v>320</v>
      </c>
      <c r="AE67" s="26">
        <v>649.65</v>
      </c>
      <c r="AF67" s="26">
        <v>300</v>
      </c>
      <c r="AG67" s="26">
        <v>649.65</v>
      </c>
      <c r="AH67" s="26">
        <v>298</v>
      </c>
      <c r="AI67" s="26">
        <v>649.65</v>
      </c>
      <c r="AJ67" s="26">
        <v>307</v>
      </c>
      <c r="AK67" s="26">
        <v>649.65</v>
      </c>
      <c r="AL67" s="26">
        <v>316</v>
      </c>
      <c r="AM67" s="26">
        <v>649.65</v>
      </c>
      <c r="AN67" s="26">
        <v>677</v>
      </c>
      <c r="AO67" s="26">
        <v>649.65</v>
      </c>
      <c r="AP67" s="26">
        <v>668</v>
      </c>
      <c r="AQ67" s="26">
        <v>649.65</v>
      </c>
      <c r="AR67" s="26">
        <v>686</v>
      </c>
      <c r="AS67" s="26">
        <v>649.65</v>
      </c>
      <c r="AT67" s="26">
        <v>658</v>
      </c>
      <c r="AU67" s="26">
        <v>649.65</v>
      </c>
      <c r="AV67" s="26">
        <v>686</v>
      </c>
      <c r="AW67" s="26">
        <v>649.65</v>
      </c>
      <c r="AX67" s="26">
        <v>686</v>
      </c>
      <c r="AY67" s="26">
        <v>649.65</v>
      </c>
      <c r="AZ67" s="26">
        <v>704</v>
      </c>
      <c r="BA67" s="26">
        <v>649.65</v>
      </c>
      <c r="BB67" s="26">
        <v>720</v>
      </c>
      <c r="BC67" s="26">
        <v>649.65</v>
      </c>
      <c r="BD67" s="26">
        <v>720</v>
      </c>
      <c r="BE67" s="26">
        <v>649.65</v>
      </c>
      <c r="BF67" s="26">
        <v>192</v>
      </c>
      <c r="BG67" s="26">
        <v>649.65</v>
      </c>
      <c r="BH67" s="26">
        <v>576</v>
      </c>
      <c r="BI67" s="26">
        <v>649.65</v>
      </c>
      <c r="BJ67" s="26">
        <v>576</v>
      </c>
      <c r="BK67" s="26">
        <v>649.65</v>
      </c>
      <c r="BL67" s="26">
        <v>576</v>
      </c>
      <c r="BM67" s="27">
        <f t="shared" si="0"/>
        <v>19590.150000000001</v>
      </c>
      <c r="BN67" s="27">
        <f t="shared" si="0"/>
        <v>15939.275</v>
      </c>
      <c r="BO67" s="28">
        <f t="shared" si="1"/>
        <v>35529.425000000003</v>
      </c>
      <c r="BP67" s="23"/>
      <c r="BQ67" s="23"/>
      <c r="BR67" s="22"/>
      <c r="BS67" s="23"/>
    </row>
    <row r="68" spans="2:71" x14ac:dyDescent="0.25">
      <c r="B68" s="7" t="s">
        <v>97</v>
      </c>
      <c r="C68" s="26">
        <v>420.9</v>
      </c>
      <c r="D68" s="26">
        <v>515</v>
      </c>
      <c r="E68" s="26">
        <v>420.9</v>
      </c>
      <c r="F68" s="26">
        <v>499</v>
      </c>
      <c r="G68" s="26">
        <v>649.65</v>
      </c>
      <c r="H68" s="26">
        <v>499</v>
      </c>
      <c r="I68" s="26">
        <v>649.65</v>
      </c>
      <c r="J68" s="26">
        <v>484</v>
      </c>
      <c r="K68" s="26">
        <v>649.65</v>
      </c>
      <c r="L68" s="26">
        <v>545</v>
      </c>
      <c r="M68" s="26">
        <v>649.65</v>
      </c>
      <c r="N68" s="26">
        <v>485</v>
      </c>
      <c r="O68" s="26">
        <v>649.65</v>
      </c>
      <c r="P68" s="26">
        <v>490</v>
      </c>
      <c r="Q68" s="26">
        <v>613.04999999999995</v>
      </c>
      <c r="R68" s="26">
        <v>505</v>
      </c>
      <c r="S68" s="26">
        <v>622.20000000000005</v>
      </c>
      <c r="T68" s="26">
        <v>505</v>
      </c>
      <c r="U68" s="26">
        <v>622.20000000000005</v>
      </c>
      <c r="V68" s="26">
        <v>515</v>
      </c>
      <c r="W68" s="26">
        <v>649.65</v>
      </c>
      <c r="X68" s="26">
        <v>330</v>
      </c>
      <c r="Y68" s="26">
        <v>649.65</v>
      </c>
      <c r="Z68" s="26">
        <v>402.6</v>
      </c>
      <c r="AA68" s="26">
        <v>649.65</v>
      </c>
      <c r="AB68" s="26">
        <v>503.25</v>
      </c>
      <c r="AC68" s="26">
        <v>649.65</v>
      </c>
      <c r="AD68" s="26">
        <v>320</v>
      </c>
      <c r="AE68" s="26">
        <v>649.65</v>
      </c>
      <c r="AF68" s="26">
        <v>300</v>
      </c>
      <c r="AG68" s="26">
        <v>649.65</v>
      </c>
      <c r="AH68" s="26">
        <v>298</v>
      </c>
      <c r="AI68" s="26">
        <v>649.65</v>
      </c>
      <c r="AJ68" s="26">
        <v>307</v>
      </c>
      <c r="AK68" s="26">
        <v>649.65</v>
      </c>
      <c r="AL68" s="26">
        <v>316</v>
      </c>
      <c r="AM68" s="26">
        <v>649.65</v>
      </c>
      <c r="AN68" s="26">
        <v>677</v>
      </c>
      <c r="AO68" s="26">
        <v>649.65</v>
      </c>
      <c r="AP68" s="26">
        <v>668</v>
      </c>
      <c r="AQ68" s="26">
        <v>649.65</v>
      </c>
      <c r="AR68" s="26">
        <v>686</v>
      </c>
      <c r="AS68" s="26">
        <v>649.65</v>
      </c>
      <c r="AT68" s="26">
        <v>658</v>
      </c>
      <c r="AU68" s="26">
        <v>649.65</v>
      </c>
      <c r="AV68" s="26">
        <v>686</v>
      </c>
      <c r="AW68" s="26">
        <v>649.65</v>
      </c>
      <c r="AX68" s="26">
        <v>686</v>
      </c>
      <c r="AY68" s="26">
        <v>649.65</v>
      </c>
      <c r="AZ68" s="26">
        <v>704</v>
      </c>
      <c r="BA68" s="26">
        <v>649.65</v>
      </c>
      <c r="BB68" s="26">
        <v>720</v>
      </c>
      <c r="BC68" s="26">
        <v>649.65</v>
      </c>
      <c r="BD68" s="26">
        <v>720</v>
      </c>
      <c r="BE68" s="26">
        <v>649.65</v>
      </c>
      <c r="BF68" s="26">
        <v>192</v>
      </c>
      <c r="BG68" s="26">
        <v>649.65</v>
      </c>
      <c r="BH68" s="26">
        <v>576</v>
      </c>
      <c r="BI68" s="26">
        <v>649.65</v>
      </c>
      <c r="BJ68" s="26">
        <v>576</v>
      </c>
      <c r="BK68" s="26">
        <v>649.65</v>
      </c>
      <c r="BL68" s="26">
        <v>576</v>
      </c>
      <c r="BM68" s="27">
        <f t="shared" si="0"/>
        <v>19590.150000000001</v>
      </c>
      <c r="BN68" s="27">
        <f t="shared" si="0"/>
        <v>15943.85</v>
      </c>
      <c r="BO68" s="28">
        <f t="shared" si="1"/>
        <v>35534</v>
      </c>
      <c r="BP68" s="23"/>
      <c r="BQ68" s="23"/>
      <c r="BR68" s="22"/>
      <c r="BS68" s="23"/>
    </row>
    <row r="69" spans="2:71" x14ac:dyDescent="0.25">
      <c r="B69" s="7" t="s">
        <v>98</v>
      </c>
      <c r="C69" s="26">
        <v>420.9</v>
      </c>
      <c r="D69" s="26">
        <v>515</v>
      </c>
      <c r="E69" s="26">
        <v>420.9</v>
      </c>
      <c r="F69" s="26">
        <v>499</v>
      </c>
      <c r="G69" s="26">
        <v>649.65</v>
      </c>
      <c r="H69" s="26">
        <v>499</v>
      </c>
      <c r="I69" s="26">
        <v>649.65</v>
      </c>
      <c r="J69" s="26">
        <v>484</v>
      </c>
      <c r="K69" s="26">
        <v>649.65</v>
      </c>
      <c r="L69" s="26">
        <v>545</v>
      </c>
      <c r="M69" s="26">
        <v>649.65</v>
      </c>
      <c r="N69" s="26">
        <v>485</v>
      </c>
      <c r="O69" s="26">
        <v>649.65</v>
      </c>
      <c r="P69" s="26">
        <v>490</v>
      </c>
      <c r="Q69" s="26">
        <v>613.04999999999995</v>
      </c>
      <c r="R69" s="26">
        <v>505</v>
      </c>
      <c r="S69" s="26">
        <v>622.20000000000005</v>
      </c>
      <c r="T69" s="26">
        <v>505</v>
      </c>
      <c r="U69" s="26">
        <v>622.20000000000005</v>
      </c>
      <c r="V69" s="26">
        <v>515</v>
      </c>
      <c r="W69" s="26">
        <v>649.65</v>
      </c>
      <c r="X69" s="26">
        <v>330</v>
      </c>
      <c r="Y69" s="26">
        <v>649.65</v>
      </c>
      <c r="Z69" s="26">
        <v>407.17500000000001</v>
      </c>
      <c r="AA69" s="26">
        <v>649.65</v>
      </c>
      <c r="AB69" s="26">
        <v>503.25</v>
      </c>
      <c r="AC69" s="26">
        <v>649.65</v>
      </c>
      <c r="AD69" s="26">
        <v>320</v>
      </c>
      <c r="AE69" s="26">
        <v>649.65</v>
      </c>
      <c r="AF69" s="26">
        <v>300</v>
      </c>
      <c r="AG69" s="26">
        <v>649.65</v>
      </c>
      <c r="AH69" s="26">
        <v>298</v>
      </c>
      <c r="AI69" s="26">
        <v>649.65</v>
      </c>
      <c r="AJ69" s="26">
        <v>307</v>
      </c>
      <c r="AK69" s="26">
        <v>649.65</v>
      </c>
      <c r="AL69" s="26">
        <v>316</v>
      </c>
      <c r="AM69" s="26">
        <v>649.65</v>
      </c>
      <c r="AN69" s="26">
        <v>677</v>
      </c>
      <c r="AO69" s="26">
        <v>649.65</v>
      </c>
      <c r="AP69" s="26">
        <v>668</v>
      </c>
      <c r="AQ69" s="26">
        <v>649.65</v>
      </c>
      <c r="AR69" s="26">
        <v>686</v>
      </c>
      <c r="AS69" s="26">
        <v>649.65</v>
      </c>
      <c r="AT69" s="26">
        <v>658</v>
      </c>
      <c r="AU69" s="26">
        <v>649.65</v>
      </c>
      <c r="AV69" s="26">
        <v>686</v>
      </c>
      <c r="AW69" s="26">
        <v>649.65</v>
      </c>
      <c r="AX69" s="26">
        <v>686</v>
      </c>
      <c r="AY69" s="26">
        <v>649.65</v>
      </c>
      <c r="AZ69" s="26">
        <v>704</v>
      </c>
      <c r="BA69" s="26">
        <v>649.65</v>
      </c>
      <c r="BB69" s="26">
        <v>720</v>
      </c>
      <c r="BC69" s="26">
        <v>649.65</v>
      </c>
      <c r="BD69" s="26">
        <v>720</v>
      </c>
      <c r="BE69" s="26">
        <v>649.65</v>
      </c>
      <c r="BF69" s="26">
        <v>192</v>
      </c>
      <c r="BG69" s="26">
        <v>649.65</v>
      </c>
      <c r="BH69" s="26">
        <v>576</v>
      </c>
      <c r="BI69" s="26">
        <v>649.65</v>
      </c>
      <c r="BJ69" s="26">
        <v>576</v>
      </c>
      <c r="BK69" s="26">
        <v>649.65</v>
      </c>
      <c r="BL69" s="26">
        <v>576</v>
      </c>
      <c r="BM69" s="27">
        <f t="shared" si="0"/>
        <v>19590.150000000001</v>
      </c>
      <c r="BN69" s="27">
        <f t="shared" si="0"/>
        <v>15948.424999999999</v>
      </c>
      <c r="BO69" s="28">
        <f t="shared" si="1"/>
        <v>35538.574999999997</v>
      </c>
      <c r="BP69" s="23"/>
      <c r="BQ69" s="23"/>
      <c r="BR69" s="22"/>
      <c r="BS69" s="23"/>
    </row>
    <row r="70" spans="2:71" x14ac:dyDescent="0.25">
      <c r="B70" s="7" t="s">
        <v>99</v>
      </c>
      <c r="C70" s="26">
        <v>420.9</v>
      </c>
      <c r="D70" s="26">
        <v>515</v>
      </c>
      <c r="E70" s="26">
        <v>420.9</v>
      </c>
      <c r="F70" s="26">
        <v>499</v>
      </c>
      <c r="G70" s="26">
        <v>649.65</v>
      </c>
      <c r="H70" s="26">
        <v>499</v>
      </c>
      <c r="I70" s="26">
        <v>649.65</v>
      </c>
      <c r="J70" s="26">
        <v>484</v>
      </c>
      <c r="K70" s="26">
        <v>649.65</v>
      </c>
      <c r="L70" s="26">
        <v>545</v>
      </c>
      <c r="M70" s="26">
        <v>649.65</v>
      </c>
      <c r="N70" s="26">
        <v>485</v>
      </c>
      <c r="O70" s="26">
        <v>649.65</v>
      </c>
      <c r="P70" s="26">
        <v>490</v>
      </c>
      <c r="Q70" s="26">
        <v>613.04999999999995</v>
      </c>
      <c r="R70" s="26">
        <v>505</v>
      </c>
      <c r="S70" s="26">
        <v>622.20000000000005</v>
      </c>
      <c r="T70" s="26">
        <v>505</v>
      </c>
      <c r="U70" s="26">
        <v>622.20000000000005</v>
      </c>
      <c r="V70" s="26">
        <v>515</v>
      </c>
      <c r="W70" s="26">
        <v>649.65</v>
      </c>
      <c r="X70" s="26">
        <v>330</v>
      </c>
      <c r="Y70" s="26">
        <v>649.65</v>
      </c>
      <c r="Z70" s="26">
        <v>411.75</v>
      </c>
      <c r="AA70" s="26">
        <v>649.65</v>
      </c>
      <c r="AB70" s="26">
        <v>503.25</v>
      </c>
      <c r="AC70" s="26">
        <v>649.65</v>
      </c>
      <c r="AD70" s="26">
        <v>320</v>
      </c>
      <c r="AE70" s="26">
        <v>649.65</v>
      </c>
      <c r="AF70" s="26">
        <v>300</v>
      </c>
      <c r="AG70" s="26">
        <v>649.65</v>
      </c>
      <c r="AH70" s="26">
        <v>298</v>
      </c>
      <c r="AI70" s="26">
        <v>649.65</v>
      </c>
      <c r="AJ70" s="26">
        <v>307</v>
      </c>
      <c r="AK70" s="26">
        <v>649.65</v>
      </c>
      <c r="AL70" s="26">
        <v>316</v>
      </c>
      <c r="AM70" s="26">
        <v>649.65</v>
      </c>
      <c r="AN70" s="26">
        <v>677</v>
      </c>
      <c r="AO70" s="26">
        <v>649.65</v>
      </c>
      <c r="AP70" s="26">
        <v>668</v>
      </c>
      <c r="AQ70" s="26">
        <v>649.65</v>
      </c>
      <c r="AR70" s="26">
        <v>686</v>
      </c>
      <c r="AS70" s="26">
        <v>649.65</v>
      </c>
      <c r="AT70" s="26">
        <v>658</v>
      </c>
      <c r="AU70" s="26">
        <v>649.65</v>
      </c>
      <c r="AV70" s="26">
        <v>686</v>
      </c>
      <c r="AW70" s="26">
        <v>649.65</v>
      </c>
      <c r="AX70" s="26">
        <v>686</v>
      </c>
      <c r="AY70" s="26">
        <v>649.65</v>
      </c>
      <c r="AZ70" s="26">
        <v>704</v>
      </c>
      <c r="BA70" s="26">
        <v>649.65</v>
      </c>
      <c r="BB70" s="26">
        <v>720</v>
      </c>
      <c r="BC70" s="26">
        <v>649.65</v>
      </c>
      <c r="BD70" s="26">
        <v>720</v>
      </c>
      <c r="BE70" s="26">
        <v>649.65</v>
      </c>
      <c r="BF70" s="26">
        <v>192</v>
      </c>
      <c r="BG70" s="26">
        <v>649.65</v>
      </c>
      <c r="BH70" s="26">
        <v>576</v>
      </c>
      <c r="BI70" s="26">
        <v>649.65</v>
      </c>
      <c r="BJ70" s="26">
        <v>576</v>
      </c>
      <c r="BK70" s="26">
        <v>649.65</v>
      </c>
      <c r="BL70" s="26">
        <v>576</v>
      </c>
      <c r="BM70" s="27">
        <f t="shared" ref="BM70:BN100" si="2">C70+E70+G70+I70+K70+M70+O70+Q70+S70+U70+W70+Y70+AA70+AC70+AE70+AG70+AI70+AK70+AM70+AO70+AQ70+AS70+AU70+AW70+AY70+BA70+BC70+BE70+BG70+BK70+BI70</f>
        <v>19590.150000000001</v>
      </c>
      <c r="BN70" s="27">
        <f t="shared" si="2"/>
        <v>15953</v>
      </c>
      <c r="BO70" s="28">
        <f t="shared" ref="BO70:BO100" si="3">BM70+BN70</f>
        <v>35543.15</v>
      </c>
      <c r="BP70" s="23"/>
      <c r="BQ70" s="23"/>
      <c r="BR70" s="22"/>
      <c r="BS70" s="23"/>
    </row>
    <row r="71" spans="2:71" x14ac:dyDescent="0.25">
      <c r="B71" s="7" t="s">
        <v>100</v>
      </c>
      <c r="C71" s="26">
        <v>420.9</v>
      </c>
      <c r="D71" s="26">
        <v>515</v>
      </c>
      <c r="E71" s="26">
        <v>420.9</v>
      </c>
      <c r="F71" s="26">
        <v>499</v>
      </c>
      <c r="G71" s="26">
        <v>649.65</v>
      </c>
      <c r="H71" s="26">
        <v>499</v>
      </c>
      <c r="I71" s="26">
        <v>649.65</v>
      </c>
      <c r="J71" s="26">
        <v>484</v>
      </c>
      <c r="K71" s="26">
        <v>649.65</v>
      </c>
      <c r="L71" s="26">
        <v>545</v>
      </c>
      <c r="M71" s="26">
        <v>649.65</v>
      </c>
      <c r="N71" s="26">
        <v>485</v>
      </c>
      <c r="O71" s="26">
        <v>649.65</v>
      </c>
      <c r="P71" s="26">
        <v>490</v>
      </c>
      <c r="Q71" s="26">
        <v>613.04999999999995</v>
      </c>
      <c r="R71" s="26">
        <v>505</v>
      </c>
      <c r="S71" s="26">
        <v>622.20000000000005</v>
      </c>
      <c r="T71" s="26">
        <v>505</v>
      </c>
      <c r="U71" s="26">
        <v>622.20000000000005</v>
      </c>
      <c r="V71" s="26">
        <v>515</v>
      </c>
      <c r="W71" s="26">
        <v>649.65</v>
      </c>
      <c r="X71" s="26">
        <v>330</v>
      </c>
      <c r="Y71" s="26">
        <v>649.65</v>
      </c>
      <c r="Z71" s="26">
        <v>420.90000000000003</v>
      </c>
      <c r="AA71" s="26">
        <v>649.65</v>
      </c>
      <c r="AB71" s="26">
        <v>503.25</v>
      </c>
      <c r="AC71" s="26">
        <v>649.65</v>
      </c>
      <c r="AD71" s="26">
        <v>360</v>
      </c>
      <c r="AE71" s="26">
        <v>649.65</v>
      </c>
      <c r="AF71" s="26">
        <v>310</v>
      </c>
      <c r="AG71" s="26">
        <v>649.65</v>
      </c>
      <c r="AH71" s="26">
        <v>298</v>
      </c>
      <c r="AI71" s="26">
        <v>649.65</v>
      </c>
      <c r="AJ71" s="26">
        <v>307</v>
      </c>
      <c r="AK71" s="26">
        <v>649.65</v>
      </c>
      <c r="AL71" s="26">
        <v>316</v>
      </c>
      <c r="AM71" s="26">
        <v>649.65</v>
      </c>
      <c r="AN71" s="26">
        <v>677</v>
      </c>
      <c r="AO71" s="26">
        <v>649.65</v>
      </c>
      <c r="AP71" s="26">
        <v>668</v>
      </c>
      <c r="AQ71" s="26">
        <v>649.65</v>
      </c>
      <c r="AR71" s="26">
        <v>686</v>
      </c>
      <c r="AS71" s="26">
        <v>649.65</v>
      </c>
      <c r="AT71" s="26">
        <v>700</v>
      </c>
      <c r="AU71" s="26">
        <v>649.65</v>
      </c>
      <c r="AV71" s="26">
        <v>686</v>
      </c>
      <c r="AW71" s="26">
        <v>649.65</v>
      </c>
      <c r="AX71" s="26">
        <v>686</v>
      </c>
      <c r="AY71" s="26">
        <v>649.65</v>
      </c>
      <c r="AZ71" s="26">
        <v>704</v>
      </c>
      <c r="BA71" s="26">
        <v>649.65</v>
      </c>
      <c r="BB71" s="26">
        <v>720</v>
      </c>
      <c r="BC71" s="26">
        <v>649.65</v>
      </c>
      <c r="BD71" s="26">
        <v>720</v>
      </c>
      <c r="BE71" s="26">
        <v>649.65</v>
      </c>
      <c r="BF71" s="26">
        <v>192</v>
      </c>
      <c r="BG71" s="26">
        <v>649.65</v>
      </c>
      <c r="BH71" s="26">
        <v>576</v>
      </c>
      <c r="BI71" s="26">
        <v>649.65</v>
      </c>
      <c r="BJ71" s="26">
        <v>576</v>
      </c>
      <c r="BK71" s="26">
        <v>649.65</v>
      </c>
      <c r="BL71" s="26">
        <v>576</v>
      </c>
      <c r="BM71" s="27">
        <f t="shared" si="2"/>
        <v>19590.150000000001</v>
      </c>
      <c r="BN71" s="27">
        <f t="shared" si="2"/>
        <v>16054.15</v>
      </c>
      <c r="BO71" s="28">
        <f t="shared" si="3"/>
        <v>35644.300000000003</v>
      </c>
      <c r="BP71" s="23"/>
      <c r="BQ71" s="23"/>
      <c r="BR71" s="22"/>
      <c r="BS71" s="23"/>
    </row>
    <row r="72" spans="2:71" x14ac:dyDescent="0.25">
      <c r="B72" s="7" t="s">
        <v>101</v>
      </c>
      <c r="C72" s="26">
        <v>420.9</v>
      </c>
      <c r="D72" s="26">
        <v>515</v>
      </c>
      <c r="E72" s="26">
        <v>420.9</v>
      </c>
      <c r="F72" s="26">
        <v>499</v>
      </c>
      <c r="G72" s="26">
        <v>649.65</v>
      </c>
      <c r="H72" s="26">
        <v>499</v>
      </c>
      <c r="I72" s="26">
        <v>649.65</v>
      </c>
      <c r="J72" s="26">
        <v>484</v>
      </c>
      <c r="K72" s="26">
        <v>649.65</v>
      </c>
      <c r="L72" s="26">
        <v>545</v>
      </c>
      <c r="M72" s="26">
        <v>649.65</v>
      </c>
      <c r="N72" s="26">
        <v>485</v>
      </c>
      <c r="O72" s="26">
        <v>649.65</v>
      </c>
      <c r="P72" s="26">
        <v>490</v>
      </c>
      <c r="Q72" s="26">
        <v>613.04999999999995</v>
      </c>
      <c r="R72" s="26">
        <v>505</v>
      </c>
      <c r="S72" s="26">
        <v>622.20000000000005</v>
      </c>
      <c r="T72" s="26">
        <v>505</v>
      </c>
      <c r="U72" s="26">
        <v>622.20000000000005</v>
      </c>
      <c r="V72" s="26">
        <v>515</v>
      </c>
      <c r="W72" s="26">
        <v>649.65</v>
      </c>
      <c r="X72" s="26">
        <v>330</v>
      </c>
      <c r="Y72" s="26">
        <v>649.65</v>
      </c>
      <c r="Z72" s="26">
        <v>430.05</v>
      </c>
      <c r="AA72" s="26">
        <v>649.65</v>
      </c>
      <c r="AB72" s="26">
        <v>503.25</v>
      </c>
      <c r="AC72" s="26">
        <v>649.65</v>
      </c>
      <c r="AD72" s="26">
        <v>365</v>
      </c>
      <c r="AE72" s="26">
        <v>649.65</v>
      </c>
      <c r="AF72" s="26">
        <v>310</v>
      </c>
      <c r="AG72" s="26">
        <v>649.65</v>
      </c>
      <c r="AH72" s="26">
        <v>298</v>
      </c>
      <c r="AI72" s="26">
        <v>649.65</v>
      </c>
      <c r="AJ72" s="26">
        <v>307</v>
      </c>
      <c r="AK72" s="26">
        <v>649.65</v>
      </c>
      <c r="AL72" s="26">
        <v>324</v>
      </c>
      <c r="AM72" s="26">
        <v>649.65</v>
      </c>
      <c r="AN72" s="26">
        <v>677</v>
      </c>
      <c r="AO72" s="26">
        <v>649.65</v>
      </c>
      <c r="AP72" s="26">
        <v>668</v>
      </c>
      <c r="AQ72" s="26">
        <v>649.65</v>
      </c>
      <c r="AR72" s="26">
        <v>686</v>
      </c>
      <c r="AS72" s="26">
        <v>649.65</v>
      </c>
      <c r="AT72" s="26">
        <v>700</v>
      </c>
      <c r="AU72" s="26">
        <v>649.65</v>
      </c>
      <c r="AV72" s="26">
        <v>686</v>
      </c>
      <c r="AW72" s="26">
        <v>649.65</v>
      </c>
      <c r="AX72" s="26">
        <v>686</v>
      </c>
      <c r="AY72" s="26">
        <v>649.65</v>
      </c>
      <c r="AZ72" s="26">
        <v>704</v>
      </c>
      <c r="BA72" s="26">
        <v>649.65</v>
      </c>
      <c r="BB72" s="26">
        <v>720</v>
      </c>
      <c r="BC72" s="26">
        <v>649.65</v>
      </c>
      <c r="BD72" s="26">
        <v>720</v>
      </c>
      <c r="BE72" s="26">
        <v>649.65</v>
      </c>
      <c r="BF72" s="26">
        <v>192</v>
      </c>
      <c r="BG72" s="26">
        <v>649.65</v>
      </c>
      <c r="BH72" s="26">
        <v>576</v>
      </c>
      <c r="BI72" s="26">
        <v>649.65</v>
      </c>
      <c r="BJ72" s="26">
        <v>576</v>
      </c>
      <c r="BK72" s="26">
        <v>649.65</v>
      </c>
      <c r="BL72" s="26">
        <v>576</v>
      </c>
      <c r="BM72" s="27">
        <f t="shared" si="2"/>
        <v>19590.150000000001</v>
      </c>
      <c r="BN72" s="27">
        <f t="shared" si="2"/>
        <v>16076.3</v>
      </c>
      <c r="BO72" s="28">
        <f t="shared" si="3"/>
        <v>35666.449999999997</v>
      </c>
      <c r="BP72" s="23"/>
      <c r="BQ72" s="23"/>
      <c r="BR72" s="22"/>
      <c r="BS72" s="23"/>
    </row>
    <row r="73" spans="2:71" x14ac:dyDescent="0.25">
      <c r="B73" s="7" t="s">
        <v>102</v>
      </c>
      <c r="C73" s="26">
        <v>420.9</v>
      </c>
      <c r="D73" s="26">
        <v>515</v>
      </c>
      <c r="E73" s="26">
        <v>420.9</v>
      </c>
      <c r="F73" s="26">
        <v>499</v>
      </c>
      <c r="G73" s="26">
        <v>649.65</v>
      </c>
      <c r="H73" s="26">
        <v>499</v>
      </c>
      <c r="I73" s="26">
        <v>649.65</v>
      </c>
      <c r="J73" s="26">
        <v>484</v>
      </c>
      <c r="K73" s="26">
        <v>649.65</v>
      </c>
      <c r="L73" s="26">
        <v>545</v>
      </c>
      <c r="M73" s="26">
        <v>649.65</v>
      </c>
      <c r="N73" s="26">
        <v>485</v>
      </c>
      <c r="O73" s="26">
        <v>649.65</v>
      </c>
      <c r="P73" s="26">
        <v>490</v>
      </c>
      <c r="Q73" s="26">
        <v>613.04999999999995</v>
      </c>
      <c r="R73" s="26">
        <v>505</v>
      </c>
      <c r="S73" s="26">
        <v>622.20000000000005</v>
      </c>
      <c r="T73" s="26">
        <v>505</v>
      </c>
      <c r="U73" s="26">
        <v>622.20000000000005</v>
      </c>
      <c r="V73" s="26">
        <v>515</v>
      </c>
      <c r="W73" s="26">
        <v>649.65</v>
      </c>
      <c r="X73" s="26">
        <v>330</v>
      </c>
      <c r="Y73" s="26">
        <v>649.65</v>
      </c>
      <c r="Z73" s="26">
        <v>434.625</v>
      </c>
      <c r="AA73" s="26">
        <v>649.65</v>
      </c>
      <c r="AB73" s="26">
        <v>503.25</v>
      </c>
      <c r="AC73" s="26">
        <v>649.65</v>
      </c>
      <c r="AD73" s="26">
        <v>460</v>
      </c>
      <c r="AE73" s="26">
        <v>649.65</v>
      </c>
      <c r="AF73" s="26">
        <v>310</v>
      </c>
      <c r="AG73" s="26">
        <v>649.65</v>
      </c>
      <c r="AH73" s="26">
        <v>298</v>
      </c>
      <c r="AI73" s="26">
        <v>649.65</v>
      </c>
      <c r="AJ73" s="26">
        <v>316</v>
      </c>
      <c r="AK73" s="26">
        <v>649.65</v>
      </c>
      <c r="AL73" s="26">
        <v>379</v>
      </c>
      <c r="AM73" s="26">
        <v>649.65</v>
      </c>
      <c r="AN73" s="26">
        <v>677</v>
      </c>
      <c r="AO73" s="26">
        <v>649.65</v>
      </c>
      <c r="AP73" s="26">
        <v>677</v>
      </c>
      <c r="AQ73" s="26">
        <v>649.65</v>
      </c>
      <c r="AR73" s="26">
        <v>686</v>
      </c>
      <c r="AS73" s="26">
        <v>649.65</v>
      </c>
      <c r="AT73" s="26">
        <v>700</v>
      </c>
      <c r="AU73" s="26">
        <v>649.65</v>
      </c>
      <c r="AV73" s="26">
        <v>686</v>
      </c>
      <c r="AW73" s="26">
        <v>649.65</v>
      </c>
      <c r="AX73" s="26">
        <v>686</v>
      </c>
      <c r="AY73" s="26">
        <v>649.65</v>
      </c>
      <c r="AZ73" s="26">
        <v>704</v>
      </c>
      <c r="BA73" s="26">
        <v>649.65</v>
      </c>
      <c r="BB73" s="26">
        <v>720</v>
      </c>
      <c r="BC73" s="26">
        <v>649.65</v>
      </c>
      <c r="BD73" s="26">
        <v>720</v>
      </c>
      <c r="BE73" s="26">
        <v>649.65</v>
      </c>
      <c r="BF73" s="26">
        <v>192</v>
      </c>
      <c r="BG73" s="26">
        <v>649.65</v>
      </c>
      <c r="BH73" s="26">
        <v>576</v>
      </c>
      <c r="BI73" s="26">
        <v>649.65</v>
      </c>
      <c r="BJ73" s="26">
        <v>576</v>
      </c>
      <c r="BK73" s="26">
        <v>649.65</v>
      </c>
      <c r="BL73" s="26">
        <v>576</v>
      </c>
      <c r="BM73" s="27">
        <f t="shared" si="2"/>
        <v>19590.150000000001</v>
      </c>
      <c r="BN73" s="27">
        <f t="shared" si="2"/>
        <v>16248.875</v>
      </c>
      <c r="BO73" s="28">
        <f t="shared" si="3"/>
        <v>35839.025000000001</v>
      </c>
      <c r="BP73" s="23"/>
      <c r="BQ73" s="23"/>
      <c r="BR73" s="22"/>
      <c r="BS73" s="23"/>
    </row>
    <row r="74" spans="2:71" x14ac:dyDescent="0.25">
      <c r="B74" s="7" t="s">
        <v>103</v>
      </c>
      <c r="C74" s="26">
        <v>420.9</v>
      </c>
      <c r="D74" s="26">
        <v>515</v>
      </c>
      <c r="E74" s="26">
        <v>420.9</v>
      </c>
      <c r="F74" s="26">
        <v>499</v>
      </c>
      <c r="G74" s="26">
        <v>649.65</v>
      </c>
      <c r="H74" s="26">
        <v>499</v>
      </c>
      <c r="I74" s="26">
        <v>649.65</v>
      </c>
      <c r="J74" s="26">
        <v>484</v>
      </c>
      <c r="K74" s="26">
        <v>649.65</v>
      </c>
      <c r="L74" s="26">
        <v>545</v>
      </c>
      <c r="M74" s="26">
        <v>649.65</v>
      </c>
      <c r="N74" s="26">
        <v>485</v>
      </c>
      <c r="O74" s="26">
        <v>649.65</v>
      </c>
      <c r="P74" s="26">
        <v>490</v>
      </c>
      <c r="Q74" s="26">
        <v>617.63</v>
      </c>
      <c r="R74" s="26">
        <v>505</v>
      </c>
      <c r="S74" s="26">
        <v>622.20000000000005</v>
      </c>
      <c r="T74" s="26">
        <v>505</v>
      </c>
      <c r="U74" s="26">
        <v>622.20000000000005</v>
      </c>
      <c r="V74" s="26">
        <v>495</v>
      </c>
      <c r="W74" s="26">
        <v>649.65</v>
      </c>
      <c r="X74" s="26">
        <v>330</v>
      </c>
      <c r="Y74" s="26">
        <v>649.65</v>
      </c>
      <c r="Z74" s="26">
        <v>439.20000000000005</v>
      </c>
      <c r="AA74" s="26">
        <v>649.65</v>
      </c>
      <c r="AB74" s="26">
        <v>503.25</v>
      </c>
      <c r="AC74" s="26">
        <v>649.65</v>
      </c>
      <c r="AD74" s="26">
        <v>460</v>
      </c>
      <c r="AE74" s="26">
        <v>649.65</v>
      </c>
      <c r="AF74" s="26">
        <v>310</v>
      </c>
      <c r="AG74" s="26">
        <v>649.65</v>
      </c>
      <c r="AH74" s="26">
        <v>298</v>
      </c>
      <c r="AI74" s="26">
        <v>649.65</v>
      </c>
      <c r="AJ74" s="26">
        <v>316</v>
      </c>
      <c r="AK74" s="26">
        <v>649.65</v>
      </c>
      <c r="AL74" s="26">
        <v>389</v>
      </c>
      <c r="AM74" s="26">
        <v>649.65</v>
      </c>
      <c r="AN74" s="26">
        <v>677</v>
      </c>
      <c r="AO74" s="26">
        <v>649.65</v>
      </c>
      <c r="AP74" s="26">
        <v>677</v>
      </c>
      <c r="AQ74" s="26">
        <v>649.65</v>
      </c>
      <c r="AR74" s="26">
        <v>686</v>
      </c>
      <c r="AS74" s="26">
        <v>649.65</v>
      </c>
      <c r="AT74" s="26">
        <v>700</v>
      </c>
      <c r="AU74" s="26">
        <v>649.65</v>
      </c>
      <c r="AV74" s="26">
        <v>686</v>
      </c>
      <c r="AW74" s="26">
        <v>649.65</v>
      </c>
      <c r="AX74" s="26">
        <v>686</v>
      </c>
      <c r="AY74" s="26">
        <v>649.65</v>
      </c>
      <c r="AZ74" s="26">
        <v>704</v>
      </c>
      <c r="BA74" s="26">
        <v>649.65</v>
      </c>
      <c r="BB74" s="26">
        <v>720</v>
      </c>
      <c r="BC74" s="26">
        <v>649.65</v>
      </c>
      <c r="BD74" s="26">
        <v>720</v>
      </c>
      <c r="BE74" s="26">
        <v>649.65</v>
      </c>
      <c r="BF74" s="26">
        <v>192</v>
      </c>
      <c r="BG74" s="26">
        <v>649.65</v>
      </c>
      <c r="BH74" s="26">
        <v>576</v>
      </c>
      <c r="BI74" s="26">
        <v>649.65</v>
      </c>
      <c r="BJ74" s="26">
        <v>576</v>
      </c>
      <c r="BK74" s="26">
        <v>649.65</v>
      </c>
      <c r="BL74" s="26">
        <v>576</v>
      </c>
      <c r="BM74" s="27">
        <f t="shared" si="2"/>
        <v>19594.73</v>
      </c>
      <c r="BN74" s="27">
        <f t="shared" si="2"/>
        <v>16243.45</v>
      </c>
      <c r="BO74" s="28">
        <f t="shared" si="3"/>
        <v>35838.18</v>
      </c>
      <c r="BP74" s="23"/>
      <c r="BQ74" s="23"/>
      <c r="BR74" s="22"/>
      <c r="BS74" s="23"/>
    </row>
    <row r="75" spans="2:71" x14ac:dyDescent="0.25">
      <c r="B75" s="7" t="s">
        <v>104</v>
      </c>
      <c r="C75" s="26">
        <v>420.9</v>
      </c>
      <c r="D75" s="26">
        <v>515</v>
      </c>
      <c r="E75" s="26">
        <v>460.9</v>
      </c>
      <c r="F75" s="26">
        <v>499</v>
      </c>
      <c r="G75" s="26">
        <v>649.65</v>
      </c>
      <c r="H75" s="26">
        <v>499</v>
      </c>
      <c r="I75" s="26">
        <v>649.65</v>
      </c>
      <c r="J75" s="26">
        <v>484</v>
      </c>
      <c r="K75" s="26">
        <v>649.65</v>
      </c>
      <c r="L75" s="26">
        <v>545</v>
      </c>
      <c r="M75" s="26">
        <v>649.65</v>
      </c>
      <c r="N75" s="26">
        <v>485</v>
      </c>
      <c r="O75" s="26">
        <v>649.65</v>
      </c>
      <c r="P75" s="26">
        <v>490</v>
      </c>
      <c r="Q75" s="26">
        <v>617.63</v>
      </c>
      <c r="R75" s="26">
        <v>505</v>
      </c>
      <c r="S75" s="26">
        <v>622.20000000000005</v>
      </c>
      <c r="T75" s="26">
        <v>505</v>
      </c>
      <c r="U75" s="26">
        <v>622.20000000000005</v>
      </c>
      <c r="V75" s="26">
        <v>495</v>
      </c>
      <c r="W75" s="26">
        <v>649.65</v>
      </c>
      <c r="X75" s="26">
        <v>330</v>
      </c>
      <c r="Y75" s="26">
        <v>649.65</v>
      </c>
      <c r="Z75" s="26">
        <v>439.20000000000005</v>
      </c>
      <c r="AA75" s="26">
        <v>649.65</v>
      </c>
      <c r="AB75" s="26">
        <v>503.25</v>
      </c>
      <c r="AC75" s="26">
        <v>649.65</v>
      </c>
      <c r="AD75" s="26">
        <v>460</v>
      </c>
      <c r="AE75" s="26">
        <v>649.65</v>
      </c>
      <c r="AF75" s="26">
        <v>310</v>
      </c>
      <c r="AG75" s="26">
        <v>649.65</v>
      </c>
      <c r="AH75" s="26">
        <v>298</v>
      </c>
      <c r="AI75" s="26">
        <v>649.65</v>
      </c>
      <c r="AJ75" s="26">
        <v>316</v>
      </c>
      <c r="AK75" s="26">
        <v>649.65</v>
      </c>
      <c r="AL75" s="26">
        <v>394</v>
      </c>
      <c r="AM75" s="26">
        <v>649.65</v>
      </c>
      <c r="AN75" s="26">
        <v>677</v>
      </c>
      <c r="AO75" s="26">
        <v>649.65</v>
      </c>
      <c r="AP75" s="26">
        <v>677</v>
      </c>
      <c r="AQ75" s="26">
        <v>649.65</v>
      </c>
      <c r="AR75" s="26">
        <v>686</v>
      </c>
      <c r="AS75" s="26">
        <v>649.65</v>
      </c>
      <c r="AT75" s="26">
        <v>700</v>
      </c>
      <c r="AU75" s="26">
        <v>649.65</v>
      </c>
      <c r="AV75" s="26">
        <v>686</v>
      </c>
      <c r="AW75" s="26">
        <v>649.65</v>
      </c>
      <c r="AX75" s="26">
        <v>686</v>
      </c>
      <c r="AY75" s="26">
        <v>649.65</v>
      </c>
      <c r="AZ75" s="26">
        <v>704</v>
      </c>
      <c r="BA75" s="26">
        <v>649.65</v>
      </c>
      <c r="BB75" s="26">
        <v>720</v>
      </c>
      <c r="BC75" s="26">
        <v>649.65</v>
      </c>
      <c r="BD75" s="26">
        <v>720</v>
      </c>
      <c r="BE75" s="26">
        <v>649.65</v>
      </c>
      <c r="BF75" s="26">
        <v>237</v>
      </c>
      <c r="BG75" s="26">
        <v>649.65</v>
      </c>
      <c r="BH75" s="26">
        <v>576</v>
      </c>
      <c r="BI75" s="26">
        <v>649.65</v>
      </c>
      <c r="BJ75" s="26">
        <v>576</v>
      </c>
      <c r="BK75" s="26">
        <v>649.65</v>
      </c>
      <c r="BL75" s="26">
        <v>576</v>
      </c>
      <c r="BM75" s="27">
        <f t="shared" si="2"/>
        <v>19634.730000000003</v>
      </c>
      <c r="BN75" s="27">
        <f t="shared" si="2"/>
        <v>16293.45</v>
      </c>
      <c r="BO75" s="28">
        <f t="shared" si="3"/>
        <v>35928.180000000008</v>
      </c>
      <c r="BP75" s="23"/>
      <c r="BQ75" s="23"/>
      <c r="BR75" s="22"/>
      <c r="BS75" s="23"/>
    </row>
    <row r="76" spans="2:71" x14ac:dyDescent="0.25">
      <c r="B76" s="7" t="s">
        <v>105</v>
      </c>
      <c r="C76" s="26">
        <v>420.9</v>
      </c>
      <c r="D76" s="26">
        <v>515</v>
      </c>
      <c r="E76" s="26">
        <v>485.9</v>
      </c>
      <c r="F76" s="26">
        <v>499</v>
      </c>
      <c r="G76" s="26">
        <v>649.65</v>
      </c>
      <c r="H76" s="26">
        <v>499</v>
      </c>
      <c r="I76" s="26">
        <v>649.65</v>
      </c>
      <c r="J76" s="26">
        <v>484</v>
      </c>
      <c r="K76" s="26">
        <v>649.65</v>
      </c>
      <c r="L76" s="26">
        <v>545</v>
      </c>
      <c r="M76" s="26">
        <v>649.65</v>
      </c>
      <c r="N76" s="26">
        <v>485</v>
      </c>
      <c r="O76" s="26">
        <v>649.65</v>
      </c>
      <c r="P76" s="26">
        <v>490</v>
      </c>
      <c r="Q76" s="26">
        <v>617.63</v>
      </c>
      <c r="R76" s="26">
        <v>505</v>
      </c>
      <c r="S76" s="26">
        <v>622.20000000000005</v>
      </c>
      <c r="T76" s="26">
        <v>505</v>
      </c>
      <c r="U76" s="26">
        <v>622.20000000000005</v>
      </c>
      <c r="V76" s="26">
        <v>495</v>
      </c>
      <c r="W76" s="26">
        <v>649.65</v>
      </c>
      <c r="X76" s="26">
        <v>330</v>
      </c>
      <c r="Y76" s="26">
        <v>649.65</v>
      </c>
      <c r="Z76" s="26">
        <v>443.77500000000003</v>
      </c>
      <c r="AA76" s="26">
        <v>649.65</v>
      </c>
      <c r="AB76" s="26">
        <v>503.25</v>
      </c>
      <c r="AC76" s="26">
        <v>649.65</v>
      </c>
      <c r="AD76" s="26">
        <v>480</v>
      </c>
      <c r="AE76" s="26">
        <v>649.65</v>
      </c>
      <c r="AF76" s="26">
        <v>310</v>
      </c>
      <c r="AG76" s="26">
        <v>649.65</v>
      </c>
      <c r="AH76" s="26">
        <v>298</v>
      </c>
      <c r="AI76" s="26">
        <v>649.65</v>
      </c>
      <c r="AJ76" s="26">
        <v>316</v>
      </c>
      <c r="AK76" s="26">
        <v>649.65</v>
      </c>
      <c r="AL76" s="26">
        <v>404</v>
      </c>
      <c r="AM76" s="26">
        <v>649.65</v>
      </c>
      <c r="AN76" s="26">
        <v>677</v>
      </c>
      <c r="AO76" s="26">
        <v>649.65</v>
      </c>
      <c r="AP76" s="26">
        <v>677</v>
      </c>
      <c r="AQ76" s="26">
        <v>649.65</v>
      </c>
      <c r="AR76" s="26">
        <v>686</v>
      </c>
      <c r="AS76" s="26">
        <v>649.65</v>
      </c>
      <c r="AT76" s="26">
        <v>700</v>
      </c>
      <c r="AU76" s="26">
        <v>649.65</v>
      </c>
      <c r="AV76" s="26">
        <v>686</v>
      </c>
      <c r="AW76" s="26">
        <v>649.65</v>
      </c>
      <c r="AX76" s="26">
        <v>686</v>
      </c>
      <c r="AY76" s="26">
        <v>649.65</v>
      </c>
      <c r="AZ76" s="26">
        <v>704</v>
      </c>
      <c r="BA76" s="26">
        <v>649.65</v>
      </c>
      <c r="BB76" s="26">
        <v>720</v>
      </c>
      <c r="BC76" s="26">
        <v>649.65</v>
      </c>
      <c r="BD76" s="26">
        <v>720</v>
      </c>
      <c r="BE76" s="26">
        <v>649.65</v>
      </c>
      <c r="BF76" s="26">
        <v>256</v>
      </c>
      <c r="BG76" s="26">
        <v>649.65</v>
      </c>
      <c r="BH76" s="26">
        <v>549</v>
      </c>
      <c r="BI76" s="26">
        <v>649.65</v>
      </c>
      <c r="BJ76" s="26">
        <v>576</v>
      </c>
      <c r="BK76" s="26">
        <v>649.65</v>
      </c>
      <c r="BL76" s="26">
        <v>576</v>
      </c>
      <c r="BM76" s="27">
        <f t="shared" si="2"/>
        <v>19659.730000000003</v>
      </c>
      <c r="BN76" s="27">
        <f t="shared" si="2"/>
        <v>16320.025</v>
      </c>
      <c r="BO76" s="28">
        <f t="shared" si="3"/>
        <v>35979.755000000005</v>
      </c>
      <c r="BP76" s="23"/>
      <c r="BQ76" s="23"/>
      <c r="BR76" s="22"/>
      <c r="BS76" s="23"/>
    </row>
    <row r="77" spans="2:71" x14ac:dyDescent="0.25">
      <c r="B77" s="7" t="s">
        <v>106</v>
      </c>
      <c r="C77" s="26">
        <v>420.9</v>
      </c>
      <c r="D77" s="26">
        <v>515</v>
      </c>
      <c r="E77" s="26">
        <v>495.9</v>
      </c>
      <c r="F77" s="26">
        <v>499</v>
      </c>
      <c r="G77" s="26">
        <v>649.65</v>
      </c>
      <c r="H77" s="26">
        <v>499</v>
      </c>
      <c r="I77" s="26">
        <v>649.65</v>
      </c>
      <c r="J77" s="26">
        <v>484</v>
      </c>
      <c r="K77" s="26">
        <v>649.65</v>
      </c>
      <c r="L77" s="26">
        <v>545</v>
      </c>
      <c r="M77" s="26">
        <v>649.65</v>
      </c>
      <c r="N77" s="26">
        <v>485</v>
      </c>
      <c r="O77" s="26">
        <v>649.65</v>
      </c>
      <c r="P77" s="26">
        <v>490</v>
      </c>
      <c r="Q77" s="26">
        <v>617.63</v>
      </c>
      <c r="R77" s="26">
        <v>505</v>
      </c>
      <c r="S77" s="26">
        <v>622.20000000000005</v>
      </c>
      <c r="T77" s="26">
        <v>505</v>
      </c>
      <c r="U77" s="26">
        <v>622.20000000000005</v>
      </c>
      <c r="V77" s="26">
        <v>495</v>
      </c>
      <c r="W77" s="26">
        <v>649.65</v>
      </c>
      <c r="X77" s="26">
        <v>330</v>
      </c>
      <c r="Y77" s="26">
        <v>649.65</v>
      </c>
      <c r="Z77" s="26">
        <v>448.35</v>
      </c>
      <c r="AA77" s="26">
        <v>649.65</v>
      </c>
      <c r="AB77" s="26">
        <v>503.25</v>
      </c>
      <c r="AC77" s="26">
        <v>649.65</v>
      </c>
      <c r="AD77" s="26">
        <v>480</v>
      </c>
      <c r="AE77" s="26">
        <v>649.65</v>
      </c>
      <c r="AF77" s="26">
        <v>310</v>
      </c>
      <c r="AG77" s="26">
        <v>649.65</v>
      </c>
      <c r="AH77" s="26">
        <v>298</v>
      </c>
      <c r="AI77" s="26">
        <v>649.65</v>
      </c>
      <c r="AJ77" s="26">
        <v>316</v>
      </c>
      <c r="AK77" s="26">
        <v>649.65</v>
      </c>
      <c r="AL77" s="26">
        <v>409</v>
      </c>
      <c r="AM77" s="26">
        <v>649.65</v>
      </c>
      <c r="AN77" s="26">
        <v>677</v>
      </c>
      <c r="AO77" s="26">
        <v>649.65</v>
      </c>
      <c r="AP77" s="26">
        <v>677</v>
      </c>
      <c r="AQ77" s="26">
        <v>649.65</v>
      </c>
      <c r="AR77" s="26">
        <v>686</v>
      </c>
      <c r="AS77" s="26">
        <v>649.65</v>
      </c>
      <c r="AT77" s="26">
        <v>700</v>
      </c>
      <c r="AU77" s="26">
        <v>649.65</v>
      </c>
      <c r="AV77" s="26">
        <v>686</v>
      </c>
      <c r="AW77" s="26">
        <v>649.65</v>
      </c>
      <c r="AX77" s="26">
        <v>686</v>
      </c>
      <c r="AY77" s="26">
        <v>649.65</v>
      </c>
      <c r="AZ77" s="26">
        <v>704</v>
      </c>
      <c r="BA77" s="26">
        <v>649.65</v>
      </c>
      <c r="BB77" s="26">
        <v>720</v>
      </c>
      <c r="BC77" s="26">
        <v>649.65</v>
      </c>
      <c r="BD77" s="26">
        <v>720</v>
      </c>
      <c r="BE77" s="26">
        <v>649.65</v>
      </c>
      <c r="BF77" s="26">
        <v>274</v>
      </c>
      <c r="BG77" s="26">
        <v>649.65</v>
      </c>
      <c r="BH77" s="26">
        <v>549</v>
      </c>
      <c r="BI77" s="26">
        <v>649.65</v>
      </c>
      <c r="BJ77" s="26">
        <v>576</v>
      </c>
      <c r="BK77" s="26">
        <v>649.65</v>
      </c>
      <c r="BL77" s="26">
        <v>576</v>
      </c>
      <c r="BM77" s="27">
        <f t="shared" si="2"/>
        <v>19669.730000000003</v>
      </c>
      <c r="BN77" s="27">
        <f t="shared" si="2"/>
        <v>16347.6</v>
      </c>
      <c r="BO77" s="28">
        <f t="shared" si="3"/>
        <v>36017.33</v>
      </c>
      <c r="BP77" s="23"/>
      <c r="BQ77" s="23"/>
      <c r="BR77" s="22"/>
      <c r="BS77" s="23"/>
    </row>
    <row r="78" spans="2:71" x14ac:dyDescent="0.25">
      <c r="B78" s="7" t="s">
        <v>107</v>
      </c>
      <c r="C78" s="26">
        <v>420.9</v>
      </c>
      <c r="D78" s="26">
        <v>515</v>
      </c>
      <c r="E78" s="26">
        <v>500.9</v>
      </c>
      <c r="F78" s="26">
        <v>499</v>
      </c>
      <c r="G78" s="26">
        <v>649.65</v>
      </c>
      <c r="H78" s="26">
        <v>499</v>
      </c>
      <c r="I78" s="26">
        <v>649.65</v>
      </c>
      <c r="J78" s="26">
        <v>484</v>
      </c>
      <c r="K78" s="26">
        <v>649.65</v>
      </c>
      <c r="L78" s="26">
        <v>545</v>
      </c>
      <c r="M78" s="26">
        <v>649.65</v>
      </c>
      <c r="N78" s="26">
        <v>485</v>
      </c>
      <c r="O78" s="26">
        <v>649.65</v>
      </c>
      <c r="P78" s="26">
        <v>490</v>
      </c>
      <c r="Q78" s="26">
        <v>617.63</v>
      </c>
      <c r="R78" s="26">
        <v>505</v>
      </c>
      <c r="S78" s="26">
        <v>622.20000000000005</v>
      </c>
      <c r="T78" s="26">
        <v>485</v>
      </c>
      <c r="U78" s="26">
        <v>622.20000000000005</v>
      </c>
      <c r="V78" s="26">
        <v>495</v>
      </c>
      <c r="W78" s="26">
        <v>649.65</v>
      </c>
      <c r="X78" s="26">
        <v>330</v>
      </c>
      <c r="Y78" s="26">
        <v>649.65</v>
      </c>
      <c r="Z78" s="26">
        <v>457.5</v>
      </c>
      <c r="AA78" s="26">
        <v>649.65</v>
      </c>
      <c r="AB78" s="26">
        <v>503.25</v>
      </c>
      <c r="AC78" s="26">
        <v>649.65</v>
      </c>
      <c r="AD78" s="26">
        <v>480</v>
      </c>
      <c r="AE78" s="26">
        <v>649.65</v>
      </c>
      <c r="AF78" s="26">
        <v>310</v>
      </c>
      <c r="AG78" s="26">
        <v>649.65</v>
      </c>
      <c r="AH78" s="26">
        <v>298</v>
      </c>
      <c r="AI78" s="26">
        <v>649.65</v>
      </c>
      <c r="AJ78" s="26">
        <v>316</v>
      </c>
      <c r="AK78" s="26">
        <v>649.65</v>
      </c>
      <c r="AL78" s="26">
        <v>414</v>
      </c>
      <c r="AM78" s="26">
        <v>649.65</v>
      </c>
      <c r="AN78" s="26">
        <v>677</v>
      </c>
      <c r="AO78" s="26">
        <v>649.65</v>
      </c>
      <c r="AP78" s="26">
        <v>677</v>
      </c>
      <c r="AQ78" s="26">
        <v>649.65</v>
      </c>
      <c r="AR78" s="26">
        <v>686</v>
      </c>
      <c r="AS78" s="26">
        <v>649.65</v>
      </c>
      <c r="AT78" s="26">
        <v>700</v>
      </c>
      <c r="AU78" s="26">
        <v>649.65</v>
      </c>
      <c r="AV78" s="26">
        <v>686</v>
      </c>
      <c r="AW78" s="26">
        <v>649.65</v>
      </c>
      <c r="AX78" s="26">
        <v>686</v>
      </c>
      <c r="AY78" s="26">
        <v>649.65</v>
      </c>
      <c r="AZ78" s="26">
        <v>704</v>
      </c>
      <c r="BA78" s="26">
        <v>649.65</v>
      </c>
      <c r="BB78" s="26">
        <v>720</v>
      </c>
      <c r="BC78" s="26">
        <v>649.65</v>
      </c>
      <c r="BD78" s="26">
        <v>720</v>
      </c>
      <c r="BE78" s="26">
        <v>649.65</v>
      </c>
      <c r="BF78" s="26">
        <v>283</v>
      </c>
      <c r="BG78" s="26">
        <v>649.65</v>
      </c>
      <c r="BH78" s="26">
        <v>549</v>
      </c>
      <c r="BI78" s="26">
        <v>649.65</v>
      </c>
      <c r="BJ78" s="26">
        <v>576</v>
      </c>
      <c r="BK78" s="26">
        <v>649.65</v>
      </c>
      <c r="BL78" s="26">
        <v>576</v>
      </c>
      <c r="BM78" s="27">
        <f t="shared" si="2"/>
        <v>19674.730000000003</v>
      </c>
      <c r="BN78" s="27">
        <f t="shared" si="2"/>
        <v>16350.75</v>
      </c>
      <c r="BO78" s="28">
        <f t="shared" si="3"/>
        <v>36025.480000000003</v>
      </c>
      <c r="BP78" s="23"/>
      <c r="BQ78" s="23"/>
      <c r="BR78" s="22"/>
      <c r="BS78" s="23"/>
    </row>
    <row r="79" spans="2:71" x14ac:dyDescent="0.25">
      <c r="B79" s="7" t="s">
        <v>108</v>
      </c>
      <c r="C79" s="26">
        <v>420.9</v>
      </c>
      <c r="D79" s="26">
        <v>515</v>
      </c>
      <c r="E79" s="26">
        <v>505.9</v>
      </c>
      <c r="F79" s="26">
        <v>499</v>
      </c>
      <c r="G79" s="26">
        <v>649.65</v>
      </c>
      <c r="H79" s="26">
        <v>499</v>
      </c>
      <c r="I79" s="26">
        <v>649.65</v>
      </c>
      <c r="J79" s="26">
        <v>484</v>
      </c>
      <c r="K79" s="26">
        <v>649.65</v>
      </c>
      <c r="L79" s="26">
        <v>545</v>
      </c>
      <c r="M79" s="26">
        <v>649.65</v>
      </c>
      <c r="N79" s="26">
        <v>485</v>
      </c>
      <c r="O79" s="26">
        <v>649.65</v>
      </c>
      <c r="P79" s="26">
        <v>490</v>
      </c>
      <c r="Q79" s="26">
        <v>617.63</v>
      </c>
      <c r="R79" s="26">
        <v>505</v>
      </c>
      <c r="S79" s="26">
        <v>622.20000000000005</v>
      </c>
      <c r="T79" s="26">
        <v>485</v>
      </c>
      <c r="U79" s="26">
        <v>622.20000000000005</v>
      </c>
      <c r="V79" s="26">
        <v>495</v>
      </c>
      <c r="W79" s="26">
        <v>649.65</v>
      </c>
      <c r="X79" s="26">
        <v>330</v>
      </c>
      <c r="Y79" s="26">
        <v>649.65</v>
      </c>
      <c r="Z79" s="26">
        <v>457.5</v>
      </c>
      <c r="AA79" s="26">
        <v>649.65</v>
      </c>
      <c r="AB79" s="26">
        <v>503.25</v>
      </c>
      <c r="AC79" s="26">
        <v>649.65</v>
      </c>
      <c r="AD79" s="26">
        <v>500</v>
      </c>
      <c r="AE79" s="26">
        <v>649.65</v>
      </c>
      <c r="AF79" s="26">
        <v>310</v>
      </c>
      <c r="AG79" s="26">
        <v>649.65</v>
      </c>
      <c r="AH79" s="26">
        <v>298</v>
      </c>
      <c r="AI79" s="26">
        <v>649.65</v>
      </c>
      <c r="AJ79" s="26">
        <v>316</v>
      </c>
      <c r="AK79" s="26">
        <v>649.65</v>
      </c>
      <c r="AL79" s="26">
        <v>419</v>
      </c>
      <c r="AM79" s="26">
        <v>649.65</v>
      </c>
      <c r="AN79" s="26">
        <v>677</v>
      </c>
      <c r="AO79" s="26">
        <v>649.65</v>
      </c>
      <c r="AP79" s="26">
        <v>677</v>
      </c>
      <c r="AQ79" s="26">
        <v>649.65</v>
      </c>
      <c r="AR79" s="26">
        <v>686</v>
      </c>
      <c r="AS79" s="26">
        <v>649.65</v>
      </c>
      <c r="AT79" s="26">
        <v>700</v>
      </c>
      <c r="AU79" s="26">
        <v>649.65</v>
      </c>
      <c r="AV79" s="26">
        <v>686</v>
      </c>
      <c r="AW79" s="26">
        <v>649.65</v>
      </c>
      <c r="AX79" s="26">
        <v>686</v>
      </c>
      <c r="AY79" s="26">
        <v>649.65</v>
      </c>
      <c r="AZ79" s="26">
        <v>704</v>
      </c>
      <c r="BA79" s="26">
        <v>649.65</v>
      </c>
      <c r="BB79" s="26">
        <v>720</v>
      </c>
      <c r="BC79" s="26">
        <v>649.65</v>
      </c>
      <c r="BD79" s="26">
        <v>720</v>
      </c>
      <c r="BE79" s="26">
        <v>649.65</v>
      </c>
      <c r="BF79" s="26">
        <v>292</v>
      </c>
      <c r="BG79" s="26">
        <v>649.65</v>
      </c>
      <c r="BH79" s="26">
        <v>549</v>
      </c>
      <c r="BI79" s="26">
        <v>649.65</v>
      </c>
      <c r="BJ79" s="26">
        <v>576</v>
      </c>
      <c r="BK79" s="26">
        <v>649.65</v>
      </c>
      <c r="BL79" s="26">
        <v>576</v>
      </c>
      <c r="BM79" s="27">
        <f t="shared" si="2"/>
        <v>19679.730000000003</v>
      </c>
      <c r="BN79" s="27">
        <f t="shared" si="2"/>
        <v>16384.75</v>
      </c>
      <c r="BO79" s="28">
        <f t="shared" si="3"/>
        <v>36064.480000000003</v>
      </c>
      <c r="BP79" s="23"/>
      <c r="BQ79" s="23"/>
      <c r="BR79" s="22"/>
      <c r="BS79" s="23"/>
    </row>
    <row r="80" spans="2:71" x14ac:dyDescent="0.25">
      <c r="B80" s="7" t="s">
        <v>109</v>
      </c>
      <c r="C80" s="26">
        <v>420.9</v>
      </c>
      <c r="D80" s="26">
        <v>515</v>
      </c>
      <c r="E80" s="26">
        <v>510.9</v>
      </c>
      <c r="F80" s="26">
        <v>499</v>
      </c>
      <c r="G80" s="26">
        <v>649.65</v>
      </c>
      <c r="H80" s="26">
        <v>499</v>
      </c>
      <c r="I80" s="26">
        <v>649.65</v>
      </c>
      <c r="J80" s="26">
        <v>484</v>
      </c>
      <c r="K80" s="26">
        <v>649.65</v>
      </c>
      <c r="L80" s="26">
        <v>545</v>
      </c>
      <c r="M80" s="26">
        <v>649.65</v>
      </c>
      <c r="N80" s="26">
        <v>485</v>
      </c>
      <c r="O80" s="26">
        <v>649.65</v>
      </c>
      <c r="P80" s="26">
        <v>490</v>
      </c>
      <c r="Q80" s="26">
        <v>617.63</v>
      </c>
      <c r="R80" s="26">
        <v>505</v>
      </c>
      <c r="S80" s="26">
        <v>622.20000000000005</v>
      </c>
      <c r="T80" s="26">
        <v>485</v>
      </c>
      <c r="U80" s="26">
        <v>622.20000000000005</v>
      </c>
      <c r="V80" s="26">
        <v>495</v>
      </c>
      <c r="W80" s="26">
        <v>649.65</v>
      </c>
      <c r="X80" s="26">
        <v>330</v>
      </c>
      <c r="Y80" s="26">
        <v>649.65</v>
      </c>
      <c r="Z80" s="26">
        <v>462.07500000000005</v>
      </c>
      <c r="AA80" s="26">
        <v>649.65</v>
      </c>
      <c r="AB80" s="26">
        <v>503.25</v>
      </c>
      <c r="AC80" s="26">
        <v>649.65</v>
      </c>
      <c r="AD80" s="26">
        <v>500</v>
      </c>
      <c r="AE80" s="26">
        <v>649.65</v>
      </c>
      <c r="AF80" s="26">
        <v>310</v>
      </c>
      <c r="AG80" s="26">
        <v>649.65</v>
      </c>
      <c r="AH80" s="26">
        <v>298</v>
      </c>
      <c r="AI80" s="26">
        <v>649.65</v>
      </c>
      <c r="AJ80" s="26">
        <v>316</v>
      </c>
      <c r="AK80" s="26">
        <v>649.65</v>
      </c>
      <c r="AL80" s="26">
        <v>424</v>
      </c>
      <c r="AM80" s="26">
        <v>649.65</v>
      </c>
      <c r="AN80" s="26">
        <v>677</v>
      </c>
      <c r="AO80" s="26">
        <v>649.65</v>
      </c>
      <c r="AP80" s="26">
        <v>677</v>
      </c>
      <c r="AQ80" s="26">
        <v>649.65</v>
      </c>
      <c r="AR80" s="26">
        <v>686</v>
      </c>
      <c r="AS80" s="26">
        <v>649.65</v>
      </c>
      <c r="AT80" s="26">
        <v>720</v>
      </c>
      <c r="AU80" s="26">
        <v>649.65</v>
      </c>
      <c r="AV80" s="26">
        <v>686</v>
      </c>
      <c r="AW80" s="26">
        <v>649.65</v>
      </c>
      <c r="AX80" s="26">
        <v>686</v>
      </c>
      <c r="AY80" s="26">
        <v>649.65</v>
      </c>
      <c r="AZ80" s="26">
        <v>704</v>
      </c>
      <c r="BA80" s="26">
        <v>649.65</v>
      </c>
      <c r="BB80" s="26">
        <v>720</v>
      </c>
      <c r="BC80" s="26">
        <v>649.65</v>
      </c>
      <c r="BD80" s="26">
        <v>720</v>
      </c>
      <c r="BE80" s="26">
        <v>649.65</v>
      </c>
      <c r="BF80" s="26">
        <v>302</v>
      </c>
      <c r="BG80" s="26">
        <v>649.65</v>
      </c>
      <c r="BH80" s="26">
        <v>549</v>
      </c>
      <c r="BI80" s="26">
        <v>649.65</v>
      </c>
      <c r="BJ80" s="26">
        <v>576</v>
      </c>
      <c r="BK80" s="26">
        <v>649.65</v>
      </c>
      <c r="BL80" s="26">
        <v>576</v>
      </c>
      <c r="BM80" s="27">
        <f t="shared" si="2"/>
        <v>19684.730000000003</v>
      </c>
      <c r="BN80" s="27">
        <f t="shared" si="2"/>
        <v>16424.325000000001</v>
      </c>
      <c r="BO80" s="28">
        <f t="shared" si="3"/>
        <v>36109.055000000008</v>
      </c>
      <c r="BP80" s="23"/>
      <c r="BQ80" s="23"/>
      <c r="BR80" s="22"/>
      <c r="BS80" s="23"/>
    </row>
    <row r="81" spans="2:71" x14ac:dyDescent="0.25">
      <c r="B81" s="7" t="s">
        <v>110</v>
      </c>
      <c r="C81" s="26">
        <v>420.9</v>
      </c>
      <c r="D81" s="26">
        <v>515</v>
      </c>
      <c r="E81" s="26">
        <v>515.9</v>
      </c>
      <c r="F81" s="26">
        <v>499</v>
      </c>
      <c r="G81" s="26">
        <v>649.65</v>
      </c>
      <c r="H81" s="26">
        <v>499</v>
      </c>
      <c r="I81" s="26">
        <v>649.65</v>
      </c>
      <c r="J81" s="26">
        <v>484</v>
      </c>
      <c r="K81" s="26">
        <v>649.65</v>
      </c>
      <c r="L81" s="26">
        <v>545</v>
      </c>
      <c r="M81" s="26">
        <v>649.65</v>
      </c>
      <c r="N81" s="26">
        <v>485</v>
      </c>
      <c r="O81" s="26">
        <v>649.65</v>
      </c>
      <c r="P81" s="26">
        <v>490</v>
      </c>
      <c r="Q81" s="26">
        <v>617.63</v>
      </c>
      <c r="R81" s="26">
        <v>505</v>
      </c>
      <c r="S81" s="26">
        <v>622.20000000000005</v>
      </c>
      <c r="T81" s="26">
        <v>485</v>
      </c>
      <c r="U81" s="26">
        <v>622.20000000000005</v>
      </c>
      <c r="V81" s="26">
        <v>508</v>
      </c>
      <c r="W81" s="26">
        <v>649.65</v>
      </c>
      <c r="X81" s="26">
        <v>330</v>
      </c>
      <c r="Y81" s="26">
        <v>649.65</v>
      </c>
      <c r="Z81" s="26">
        <v>462.07500000000005</v>
      </c>
      <c r="AA81" s="26">
        <v>649.65</v>
      </c>
      <c r="AB81" s="26">
        <v>503.25</v>
      </c>
      <c r="AC81" s="26">
        <v>649.65</v>
      </c>
      <c r="AD81" s="26">
        <v>500</v>
      </c>
      <c r="AE81" s="26">
        <v>649.65</v>
      </c>
      <c r="AF81" s="26">
        <v>310</v>
      </c>
      <c r="AG81" s="26">
        <v>649.65</v>
      </c>
      <c r="AH81" s="26">
        <v>298</v>
      </c>
      <c r="AI81" s="26">
        <v>649.65</v>
      </c>
      <c r="AJ81" s="26">
        <v>316</v>
      </c>
      <c r="AK81" s="26">
        <v>649.65</v>
      </c>
      <c r="AL81" s="26">
        <v>429</v>
      </c>
      <c r="AM81" s="26">
        <v>649.65</v>
      </c>
      <c r="AN81" s="26">
        <v>677</v>
      </c>
      <c r="AO81" s="26">
        <v>649.65</v>
      </c>
      <c r="AP81" s="26">
        <v>677</v>
      </c>
      <c r="AQ81" s="26">
        <v>649.65</v>
      </c>
      <c r="AR81" s="26">
        <v>686</v>
      </c>
      <c r="AS81" s="26">
        <v>649.65</v>
      </c>
      <c r="AT81" s="26">
        <v>720</v>
      </c>
      <c r="AU81" s="26">
        <v>649.65</v>
      </c>
      <c r="AV81" s="26">
        <v>686</v>
      </c>
      <c r="AW81" s="26">
        <v>649.65</v>
      </c>
      <c r="AX81" s="26">
        <v>686</v>
      </c>
      <c r="AY81" s="26">
        <v>649.65</v>
      </c>
      <c r="AZ81" s="26">
        <v>704</v>
      </c>
      <c r="BA81" s="26">
        <v>649.65</v>
      </c>
      <c r="BB81" s="26">
        <v>720</v>
      </c>
      <c r="BC81" s="26">
        <v>649.65</v>
      </c>
      <c r="BD81" s="26">
        <v>720</v>
      </c>
      <c r="BE81" s="26">
        <v>649.65</v>
      </c>
      <c r="BF81" s="26">
        <v>311</v>
      </c>
      <c r="BG81" s="26">
        <v>649.65</v>
      </c>
      <c r="BH81" s="26">
        <v>549</v>
      </c>
      <c r="BI81" s="26">
        <v>649.65</v>
      </c>
      <c r="BJ81" s="26">
        <v>576</v>
      </c>
      <c r="BK81" s="26">
        <v>649.65</v>
      </c>
      <c r="BL81" s="26">
        <v>576</v>
      </c>
      <c r="BM81" s="27">
        <f t="shared" si="2"/>
        <v>19689.730000000003</v>
      </c>
      <c r="BN81" s="27">
        <f t="shared" si="2"/>
        <v>16451.325000000001</v>
      </c>
      <c r="BO81" s="28">
        <f t="shared" si="3"/>
        <v>36141.055000000008</v>
      </c>
      <c r="BP81" s="23"/>
      <c r="BQ81" s="23"/>
      <c r="BR81" s="22"/>
      <c r="BS81" s="23"/>
    </row>
    <row r="82" spans="2:71" x14ac:dyDescent="0.25">
      <c r="B82" s="7" t="s">
        <v>111</v>
      </c>
      <c r="C82" s="26">
        <v>420.9</v>
      </c>
      <c r="D82" s="26">
        <v>515</v>
      </c>
      <c r="E82" s="26">
        <v>518.9</v>
      </c>
      <c r="F82" s="26">
        <v>499</v>
      </c>
      <c r="G82" s="26">
        <v>649.65</v>
      </c>
      <c r="H82" s="26">
        <v>499</v>
      </c>
      <c r="I82" s="26">
        <v>649.65</v>
      </c>
      <c r="J82" s="26">
        <v>484</v>
      </c>
      <c r="K82" s="26">
        <v>649.65</v>
      </c>
      <c r="L82" s="26">
        <v>545</v>
      </c>
      <c r="M82" s="26">
        <v>649.65</v>
      </c>
      <c r="N82" s="26">
        <v>485</v>
      </c>
      <c r="O82" s="26">
        <v>649.65</v>
      </c>
      <c r="P82" s="26">
        <v>490</v>
      </c>
      <c r="Q82" s="26">
        <v>617.63</v>
      </c>
      <c r="R82" s="26">
        <v>505</v>
      </c>
      <c r="S82" s="26">
        <v>622.20000000000005</v>
      </c>
      <c r="T82" s="26">
        <v>485</v>
      </c>
      <c r="U82" s="26">
        <v>622.20000000000005</v>
      </c>
      <c r="V82" s="26">
        <v>508</v>
      </c>
      <c r="W82" s="26">
        <v>649.65</v>
      </c>
      <c r="X82" s="26">
        <v>330</v>
      </c>
      <c r="Y82" s="26">
        <v>649.65</v>
      </c>
      <c r="Z82" s="26">
        <v>466.65000000000003</v>
      </c>
      <c r="AA82" s="26">
        <v>649.65</v>
      </c>
      <c r="AB82" s="26">
        <v>503.25</v>
      </c>
      <c r="AC82" s="26">
        <v>649.65</v>
      </c>
      <c r="AD82" s="26">
        <v>500</v>
      </c>
      <c r="AE82" s="26">
        <v>649.65</v>
      </c>
      <c r="AF82" s="26">
        <v>310</v>
      </c>
      <c r="AG82" s="26">
        <v>649.65</v>
      </c>
      <c r="AH82" s="26">
        <v>298</v>
      </c>
      <c r="AI82" s="26">
        <v>649.65</v>
      </c>
      <c r="AJ82" s="26">
        <v>316</v>
      </c>
      <c r="AK82" s="26">
        <v>649.65</v>
      </c>
      <c r="AL82" s="26">
        <v>434</v>
      </c>
      <c r="AM82" s="26">
        <v>649.65</v>
      </c>
      <c r="AN82" s="26">
        <v>677</v>
      </c>
      <c r="AO82" s="26">
        <v>649.65</v>
      </c>
      <c r="AP82" s="26">
        <v>677</v>
      </c>
      <c r="AQ82" s="26">
        <v>649.65</v>
      </c>
      <c r="AR82" s="26">
        <v>686</v>
      </c>
      <c r="AS82" s="26">
        <v>649.65</v>
      </c>
      <c r="AT82" s="26">
        <v>720</v>
      </c>
      <c r="AU82" s="26">
        <v>649.65</v>
      </c>
      <c r="AV82" s="26">
        <v>686</v>
      </c>
      <c r="AW82" s="26">
        <v>649.65</v>
      </c>
      <c r="AX82" s="26">
        <v>686</v>
      </c>
      <c r="AY82" s="26">
        <v>649.65</v>
      </c>
      <c r="AZ82" s="26">
        <v>704</v>
      </c>
      <c r="BA82" s="26">
        <v>649.65</v>
      </c>
      <c r="BB82" s="26">
        <v>720</v>
      </c>
      <c r="BC82" s="26">
        <v>649.65</v>
      </c>
      <c r="BD82" s="26">
        <v>720</v>
      </c>
      <c r="BE82" s="26">
        <v>649.65</v>
      </c>
      <c r="BF82" s="26">
        <v>329</v>
      </c>
      <c r="BG82" s="26">
        <v>649.65</v>
      </c>
      <c r="BH82" s="26">
        <v>549</v>
      </c>
      <c r="BI82" s="26">
        <v>649.65</v>
      </c>
      <c r="BJ82" s="26">
        <v>576</v>
      </c>
      <c r="BK82" s="26">
        <v>649.65</v>
      </c>
      <c r="BL82" s="26">
        <v>576</v>
      </c>
      <c r="BM82" s="27">
        <f t="shared" si="2"/>
        <v>19692.730000000003</v>
      </c>
      <c r="BN82" s="27">
        <f t="shared" si="2"/>
        <v>16478.900000000001</v>
      </c>
      <c r="BO82" s="28">
        <f t="shared" si="3"/>
        <v>36171.630000000005</v>
      </c>
      <c r="BP82" s="23"/>
      <c r="BQ82" s="23"/>
      <c r="BR82" s="22"/>
      <c r="BS82" s="23"/>
    </row>
    <row r="83" spans="2:71" x14ac:dyDescent="0.25">
      <c r="B83" s="7" t="s">
        <v>112</v>
      </c>
      <c r="C83" s="26">
        <v>420.9</v>
      </c>
      <c r="D83" s="26">
        <v>515</v>
      </c>
      <c r="E83" s="26">
        <v>520.9</v>
      </c>
      <c r="F83" s="26">
        <v>499</v>
      </c>
      <c r="G83" s="26">
        <v>649.65</v>
      </c>
      <c r="H83" s="26">
        <v>499</v>
      </c>
      <c r="I83" s="26">
        <v>649.65</v>
      </c>
      <c r="J83" s="26">
        <v>484</v>
      </c>
      <c r="K83" s="26">
        <v>649.65</v>
      </c>
      <c r="L83" s="26">
        <v>545</v>
      </c>
      <c r="M83" s="26">
        <v>649.65</v>
      </c>
      <c r="N83" s="26">
        <v>485</v>
      </c>
      <c r="O83" s="26">
        <v>649.65</v>
      </c>
      <c r="P83" s="26">
        <v>490</v>
      </c>
      <c r="Q83" s="26">
        <v>617.63</v>
      </c>
      <c r="R83" s="26">
        <v>505</v>
      </c>
      <c r="S83" s="26">
        <v>622.20000000000005</v>
      </c>
      <c r="T83" s="26">
        <v>485</v>
      </c>
      <c r="U83" s="26">
        <v>622.20000000000005</v>
      </c>
      <c r="V83" s="26">
        <v>508</v>
      </c>
      <c r="W83" s="26">
        <v>649.65</v>
      </c>
      <c r="X83" s="26">
        <v>330</v>
      </c>
      <c r="Y83" s="26">
        <v>649.65</v>
      </c>
      <c r="Z83" s="26">
        <v>466.65000000000003</v>
      </c>
      <c r="AA83" s="26">
        <v>649.65</v>
      </c>
      <c r="AB83" s="26">
        <v>503.25</v>
      </c>
      <c r="AC83" s="26">
        <v>649.65</v>
      </c>
      <c r="AD83" s="26">
        <v>500</v>
      </c>
      <c r="AE83" s="26">
        <v>649.65</v>
      </c>
      <c r="AF83" s="26">
        <v>310</v>
      </c>
      <c r="AG83" s="26">
        <v>649.65</v>
      </c>
      <c r="AH83" s="26">
        <v>298</v>
      </c>
      <c r="AI83" s="26">
        <v>649.65</v>
      </c>
      <c r="AJ83" s="26">
        <v>316</v>
      </c>
      <c r="AK83" s="26">
        <v>649.65</v>
      </c>
      <c r="AL83" s="26">
        <v>439</v>
      </c>
      <c r="AM83" s="26">
        <v>649.65</v>
      </c>
      <c r="AN83" s="26">
        <v>677</v>
      </c>
      <c r="AO83" s="26">
        <v>649.65</v>
      </c>
      <c r="AP83" s="26">
        <v>677</v>
      </c>
      <c r="AQ83" s="26">
        <v>649.65</v>
      </c>
      <c r="AR83" s="26">
        <v>686</v>
      </c>
      <c r="AS83" s="26">
        <v>649.65</v>
      </c>
      <c r="AT83" s="26">
        <v>720</v>
      </c>
      <c r="AU83" s="26">
        <v>649.65</v>
      </c>
      <c r="AV83" s="26">
        <v>686</v>
      </c>
      <c r="AW83" s="26">
        <v>649.65</v>
      </c>
      <c r="AX83" s="26">
        <v>686</v>
      </c>
      <c r="AY83" s="26">
        <v>649.65</v>
      </c>
      <c r="AZ83" s="26">
        <v>704</v>
      </c>
      <c r="BA83" s="26">
        <v>649.65</v>
      </c>
      <c r="BB83" s="26">
        <v>720</v>
      </c>
      <c r="BC83" s="26">
        <v>649.65</v>
      </c>
      <c r="BD83" s="26">
        <v>720</v>
      </c>
      <c r="BE83" s="26">
        <v>649.65</v>
      </c>
      <c r="BF83" s="26">
        <v>338</v>
      </c>
      <c r="BG83" s="26">
        <v>649.65</v>
      </c>
      <c r="BH83" s="26">
        <v>549</v>
      </c>
      <c r="BI83" s="26">
        <v>649.65</v>
      </c>
      <c r="BJ83" s="26">
        <v>576</v>
      </c>
      <c r="BK83" s="26">
        <v>649.65</v>
      </c>
      <c r="BL83" s="26">
        <v>576</v>
      </c>
      <c r="BM83" s="27">
        <f t="shared" si="2"/>
        <v>19694.730000000003</v>
      </c>
      <c r="BN83" s="27">
        <f t="shared" si="2"/>
        <v>16492.900000000001</v>
      </c>
      <c r="BO83" s="28">
        <f t="shared" si="3"/>
        <v>36187.630000000005</v>
      </c>
      <c r="BP83" s="23"/>
      <c r="BQ83" s="23"/>
      <c r="BR83" s="22"/>
      <c r="BS83" s="23"/>
    </row>
    <row r="84" spans="2:71" x14ac:dyDescent="0.25">
      <c r="B84" s="7" t="s">
        <v>113</v>
      </c>
      <c r="C84" s="26">
        <v>420.9</v>
      </c>
      <c r="D84" s="26">
        <v>515</v>
      </c>
      <c r="E84" s="26">
        <v>525.9</v>
      </c>
      <c r="F84" s="26">
        <v>499</v>
      </c>
      <c r="G84" s="26">
        <v>649.65</v>
      </c>
      <c r="H84" s="26">
        <v>499</v>
      </c>
      <c r="I84" s="26">
        <v>649.65</v>
      </c>
      <c r="J84" s="26">
        <v>484</v>
      </c>
      <c r="K84" s="26">
        <v>649.65</v>
      </c>
      <c r="L84" s="26">
        <v>545</v>
      </c>
      <c r="M84" s="26">
        <v>649.65</v>
      </c>
      <c r="N84" s="26">
        <v>485</v>
      </c>
      <c r="O84" s="26">
        <v>649.65</v>
      </c>
      <c r="P84" s="26">
        <v>490</v>
      </c>
      <c r="Q84" s="26">
        <v>617.63</v>
      </c>
      <c r="R84" s="26">
        <v>505</v>
      </c>
      <c r="S84" s="26">
        <v>622.20000000000005</v>
      </c>
      <c r="T84" s="26">
        <v>485</v>
      </c>
      <c r="U84" s="26">
        <v>622.20000000000005</v>
      </c>
      <c r="V84" s="26">
        <v>508</v>
      </c>
      <c r="W84" s="26">
        <v>649.65</v>
      </c>
      <c r="X84" s="26">
        <v>330</v>
      </c>
      <c r="Y84" s="26">
        <v>649.65</v>
      </c>
      <c r="Z84" s="26">
        <v>471.22500000000002</v>
      </c>
      <c r="AA84" s="26">
        <v>649.65</v>
      </c>
      <c r="AB84" s="26">
        <v>503.25</v>
      </c>
      <c r="AC84" s="26">
        <v>649.65</v>
      </c>
      <c r="AD84" s="26">
        <v>500</v>
      </c>
      <c r="AE84" s="26">
        <v>649.65</v>
      </c>
      <c r="AF84" s="26">
        <v>310</v>
      </c>
      <c r="AG84" s="26">
        <v>649.65</v>
      </c>
      <c r="AH84" s="26">
        <v>298</v>
      </c>
      <c r="AI84" s="26">
        <v>649.65</v>
      </c>
      <c r="AJ84" s="26">
        <v>316</v>
      </c>
      <c r="AK84" s="26">
        <v>649.65</v>
      </c>
      <c r="AL84" s="26">
        <v>444</v>
      </c>
      <c r="AM84" s="26">
        <v>649.65</v>
      </c>
      <c r="AN84" s="26">
        <v>677</v>
      </c>
      <c r="AO84" s="26">
        <v>649.65</v>
      </c>
      <c r="AP84" s="26">
        <v>677</v>
      </c>
      <c r="AQ84" s="26">
        <v>649.65</v>
      </c>
      <c r="AR84" s="26">
        <v>686</v>
      </c>
      <c r="AS84" s="26">
        <v>649.65</v>
      </c>
      <c r="AT84" s="26">
        <v>720</v>
      </c>
      <c r="AU84" s="26">
        <v>649.65</v>
      </c>
      <c r="AV84" s="26">
        <v>686</v>
      </c>
      <c r="AW84" s="26">
        <v>649.65</v>
      </c>
      <c r="AX84" s="26">
        <v>686</v>
      </c>
      <c r="AY84" s="26">
        <v>649.65</v>
      </c>
      <c r="AZ84" s="26">
        <v>704</v>
      </c>
      <c r="BA84" s="26">
        <v>649.65</v>
      </c>
      <c r="BB84" s="26">
        <v>720</v>
      </c>
      <c r="BC84" s="26">
        <v>649.65</v>
      </c>
      <c r="BD84" s="26">
        <v>720</v>
      </c>
      <c r="BE84" s="26">
        <v>649.65</v>
      </c>
      <c r="BF84" s="26">
        <v>347</v>
      </c>
      <c r="BG84" s="26">
        <v>649.65</v>
      </c>
      <c r="BH84" s="26">
        <v>559</v>
      </c>
      <c r="BI84" s="26">
        <v>649.65</v>
      </c>
      <c r="BJ84" s="26">
        <v>576</v>
      </c>
      <c r="BK84" s="26">
        <v>649.65</v>
      </c>
      <c r="BL84" s="26">
        <v>576</v>
      </c>
      <c r="BM84" s="27">
        <f t="shared" si="2"/>
        <v>19699.730000000003</v>
      </c>
      <c r="BN84" s="27">
        <f t="shared" si="2"/>
        <v>16521.474999999999</v>
      </c>
      <c r="BO84" s="28">
        <f t="shared" si="3"/>
        <v>36221.205000000002</v>
      </c>
      <c r="BP84" s="23"/>
      <c r="BQ84" s="23"/>
      <c r="BR84" s="22"/>
      <c r="BS84" s="23"/>
    </row>
    <row r="85" spans="2:71" x14ac:dyDescent="0.25">
      <c r="B85" s="7" t="s">
        <v>114</v>
      </c>
      <c r="C85" s="26">
        <v>420.9</v>
      </c>
      <c r="D85" s="26">
        <v>515</v>
      </c>
      <c r="E85" s="26">
        <v>535.9</v>
      </c>
      <c r="F85" s="26">
        <v>499</v>
      </c>
      <c r="G85" s="26">
        <v>649.65</v>
      </c>
      <c r="H85" s="26">
        <v>499</v>
      </c>
      <c r="I85" s="26">
        <v>649.65</v>
      </c>
      <c r="J85" s="26">
        <v>484</v>
      </c>
      <c r="K85" s="26">
        <v>649.65</v>
      </c>
      <c r="L85" s="26">
        <v>545</v>
      </c>
      <c r="M85" s="26">
        <v>649.65</v>
      </c>
      <c r="N85" s="26">
        <v>485</v>
      </c>
      <c r="O85" s="26">
        <v>649.65</v>
      </c>
      <c r="P85" s="26">
        <v>490</v>
      </c>
      <c r="Q85" s="26">
        <v>617.63</v>
      </c>
      <c r="R85" s="26">
        <v>505</v>
      </c>
      <c r="S85" s="26">
        <v>622.20000000000005</v>
      </c>
      <c r="T85" s="26">
        <v>485</v>
      </c>
      <c r="U85" s="26">
        <v>622.20000000000005</v>
      </c>
      <c r="V85" s="26">
        <v>508</v>
      </c>
      <c r="W85" s="26">
        <v>649.65</v>
      </c>
      <c r="X85" s="26">
        <v>320</v>
      </c>
      <c r="Y85" s="26">
        <v>649.65</v>
      </c>
      <c r="Z85" s="26">
        <v>475.8</v>
      </c>
      <c r="AA85" s="26">
        <v>649.65</v>
      </c>
      <c r="AB85" s="26">
        <v>503.25</v>
      </c>
      <c r="AC85" s="26">
        <v>649.65</v>
      </c>
      <c r="AD85" s="26">
        <v>475</v>
      </c>
      <c r="AE85" s="26">
        <v>649.65</v>
      </c>
      <c r="AF85" s="26">
        <v>310</v>
      </c>
      <c r="AG85" s="26">
        <v>649.65</v>
      </c>
      <c r="AH85" s="26">
        <v>298</v>
      </c>
      <c r="AI85" s="26">
        <v>649.65</v>
      </c>
      <c r="AJ85" s="26">
        <v>316</v>
      </c>
      <c r="AK85" s="26">
        <v>649.65</v>
      </c>
      <c r="AL85" s="26">
        <v>449</v>
      </c>
      <c r="AM85" s="26">
        <v>649.65</v>
      </c>
      <c r="AN85" s="26">
        <v>677</v>
      </c>
      <c r="AO85" s="26">
        <v>649.65</v>
      </c>
      <c r="AP85" s="26">
        <v>677</v>
      </c>
      <c r="AQ85" s="26">
        <v>649.65</v>
      </c>
      <c r="AR85" s="26">
        <v>686</v>
      </c>
      <c r="AS85" s="26">
        <v>649.65</v>
      </c>
      <c r="AT85" s="26">
        <v>720</v>
      </c>
      <c r="AU85" s="26">
        <v>649.65</v>
      </c>
      <c r="AV85" s="26">
        <v>686</v>
      </c>
      <c r="AW85" s="26">
        <v>649.65</v>
      </c>
      <c r="AX85" s="26">
        <v>686</v>
      </c>
      <c r="AY85" s="26">
        <v>649.65</v>
      </c>
      <c r="AZ85" s="26">
        <v>704</v>
      </c>
      <c r="BA85" s="26">
        <v>649.65</v>
      </c>
      <c r="BB85" s="26">
        <v>720</v>
      </c>
      <c r="BC85" s="26">
        <v>649.65</v>
      </c>
      <c r="BD85" s="26">
        <v>720</v>
      </c>
      <c r="BE85" s="26">
        <v>649.65</v>
      </c>
      <c r="BF85" s="26">
        <v>356</v>
      </c>
      <c r="BG85" s="26">
        <v>649.65</v>
      </c>
      <c r="BH85" s="26">
        <v>559</v>
      </c>
      <c r="BI85" s="26">
        <v>649.65</v>
      </c>
      <c r="BJ85" s="26">
        <v>568</v>
      </c>
      <c r="BK85" s="26">
        <v>649.65</v>
      </c>
      <c r="BL85" s="26">
        <v>576</v>
      </c>
      <c r="BM85" s="27">
        <f t="shared" si="2"/>
        <v>19709.730000000003</v>
      </c>
      <c r="BN85" s="27">
        <f t="shared" si="2"/>
        <v>16497.05</v>
      </c>
      <c r="BO85" s="28">
        <f t="shared" si="3"/>
        <v>36206.78</v>
      </c>
      <c r="BP85" s="23"/>
      <c r="BQ85" s="23"/>
      <c r="BR85" s="22"/>
      <c r="BS85" s="23"/>
    </row>
    <row r="86" spans="2:71" x14ac:dyDescent="0.25">
      <c r="B86" s="7" t="s">
        <v>115</v>
      </c>
      <c r="C86" s="26">
        <v>420.9</v>
      </c>
      <c r="D86" s="26">
        <v>410</v>
      </c>
      <c r="E86" s="26">
        <v>545.9</v>
      </c>
      <c r="F86" s="26">
        <v>499</v>
      </c>
      <c r="G86" s="26">
        <v>649.65</v>
      </c>
      <c r="H86" s="26">
        <v>499</v>
      </c>
      <c r="I86" s="26">
        <v>649.65</v>
      </c>
      <c r="J86" s="26">
        <v>484</v>
      </c>
      <c r="K86" s="26">
        <v>649.65</v>
      </c>
      <c r="L86" s="26">
        <v>545</v>
      </c>
      <c r="M86" s="26">
        <v>649.65</v>
      </c>
      <c r="N86" s="26">
        <v>485</v>
      </c>
      <c r="O86" s="26">
        <v>649.65</v>
      </c>
      <c r="P86" s="26">
        <v>490</v>
      </c>
      <c r="Q86" s="26">
        <v>617.63</v>
      </c>
      <c r="R86" s="26">
        <v>505</v>
      </c>
      <c r="S86" s="26">
        <v>622.20000000000005</v>
      </c>
      <c r="T86" s="26">
        <v>485</v>
      </c>
      <c r="U86" s="26">
        <v>622.20000000000005</v>
      </c>
      <c r="V86" s="26">
        <v>508</v>
      </c>
      <c r="W86" s="26">
        <v>649.65</v>
      </c>
      <c r="X86" s="26">
        <v>320</v>
      </c>
      <c r="Y86" s="26">
        <v>649.65</v>
      </c>
      <c r="Z86" s="26">
        <v>484.95000000000005</v>
      </c>
      <c r="AA86" s="26">
        <v>649.65</v>
      </c>
      <c r="AB86" s="26">
        <v>503.25</v>
      </c>
      <c r="AC86" s="26">
        <v>649.65</v>
      </c>
      <c r="AD86" s="26">
        <v>475</v>
      </c>
      <c r="AE86" s="26">
        <v>649.65</v>
      </c>
      <c r="AF86" s="26">
        <v>310</v>
      </c>
      <c r="AG86" s="26">
        <v>649.65</v>
      </c>
      <c r="AH86" s="26">
        <v>298</v>
      </c>
      <c r="AI86" s="26">
        <v>649.65</v>
      </c>
      <c r="AJ86" s="26">
        <v>316</v>
      </c>
      <c r="AK86" s="26">
        <v>649.65</v>
      </c>
      <c r="AL86" s="26">
        <v>459</v>
      </c>
      <c r="AM86" s="26">
        <v>649.65</v>
      </c>
      <c r="AN86" s="26">
        <v>677</v>
      </c>
      <c r="AO86" s="26">
        <v>649.65</v>
      </c>
      <c r="AP86" s="26">
        <v>677</v>
      </c>
      <c r="AQ86" s="26">
        <v>649.65</v>
      </c>
      <c r="AR86" s="26">
        <v>686</v>
      </c>
      <c r="AS86" s="26">
        <v>649.65</v>
      </c>
      <c r="AT86" s="26">
        <v>720</v>
      </c>
      <c r="AU86" s="26">
        <v>649.65</v>
      </c>
      <c r="AV86" s="26">
        <v>686</v>
      </c>
      <c r="AW86" s="26">
        <v>649.65</v>
      </c>
      <c r="AX86" s="26">
        <v>686</v>
      </c>
      <c r="AY86" s="26">
        <v>649.65</v>
      </c>
      <c r="AZ86" s="26">
        <v>704</v>
      </c>
      <c r="BA86" s="26">
        <v>649.65</v>
      </c>
      <c r="BB86" s="26">
        <v>720</v>
      </c>
      <c r="BC86" s="26">
        <v>649.65</v>
      </c>
      <c r="BD86" s="26">
        <v>720</v>
      </c>
      <c r="BE86" s="26">
        <v>649.65</v>
      </c>
      <c r="BF86" s="26">
        <v>361</v>
      </c>
      <c r="BG86" s="26">
        <v>649.65</v>
      </c>
      <c r="BH86" s="26">
        <v>559</v>
      </c>
      <c r="BI86" s="26">
        <v>649.65</v>
      </c>
      <c r="BJ86" s="26">
        <v>568</v>
      </c>
      <c r="BK86" s="26">
        <v>649.65</v>
      </c>
      <c r="BL86" s="26">
        <v>576</v>
      </c>
      <c r="BM86" s="27">
        <f t="shared" si="2"/>
        <v>19719.730000000003</v>
      </c>
      <c r="BN86" s="27">
        <f t="shared" si="2"/>
        <v>16416.2</v>
      </c>
      <c r="BO86" s="28">
        <f t="shared" si="3"/>
        <v>36135.930000000008</v>
      </c>
      <c r="BP86" s="23"/>
      <c r="BQ86" s="23"/>
      <c r="BR86" s="22"/>
      <c r="BS86" s="23"/>
    </row>
    <row r="87" spans="2:71" x14ac:dyDescent="0.25">
      <c r="B87" s="7" t="s">
        <v>116</v>
      </c>
      <c r="C87" s="26">
        <v>420.9</v>
      </c>
      <c r="D87" s="26">
        <v>410</v>
      </c>
      <c r="E87" s="26">
        <v>555.9</v>
      </c>
      <c r="F87" s="26">
        <v>499</v>
      </c>
      <c r="G87" s="26">
        <v>649.65</v>
      </c>
      <c r="H87" s="26">
        <v>499</v>
      </c>
      <c r="I87" s="26">
        <v>649.65</v>
      </c>
      <c r="J87" s="26">
        <v>484</v>
      </c>
      <c r="K87" s="26">
        <v>649.65</v>
      </c>
      <c r="L87" s="26">
        <v>545</v>
      </c>
      <c r="M87" s="26">
        <v>649.65</v>
      </c>
      <c r="N87" s="26">
        <v>485</v>
      </c>
      <c r="O87" s="26">
        <v>649.65</v>
      </c>
      <c r="P87" s="26">
        <v>490</v>
      </c>
      <c r="Q87" s="26">
        <v>617.63</v>
      </c>
      <c r="R87" s="26">
        <v>505</v>
      </c>
      <c r="S87" s="26">
        <v>622.20000000000005</v>
      </c>
      <c r="T87" s="26">
        <v>485</v>
      </c>
      <c r="U87" s="26">
        <v>622.20000000000005</v>
      </c>
      <c r="V87" s="26">
        <v>508</v>
      </c>
      <c r="W87" s="26">
        <v>649.65</v>
      </c>
      <c r="X87" s="26">
        <v>320</v>
      </c>
      <c r="Y87" s="26">
        <v>649.65</v>
      </c>
      <c r="Z87" s="26">
        <v>494.1</v>
      </c>
      <c r="AA87" s="26">
        <v>649.65</v>
      </c>
      <c r="AB87" s="26">
        <v>503.25</v>
      </c>
      <c r="AC87" s="26">
        <v>649.65</v>
      </c>
      <c r="AD87" s="26">
        <v>475</v>
      </c>
      <c r="AE87" s="26">
        <v>649.65</v>
      </c>
      <c r="AF87" s="26">
        <v>310</v>
      </c>
      <c r="AG87" s="26">
        <v>649.65</v>
      </c>
      <c r="AH87" s="26">
        <v>298</v>
      </c>
      <c r="AI87" s="26">
        <v>649.65</v>
      </c>
      <c r="AJ87" s="26">
        <v>316</v>
      </c>
      <c r="AK87" s="26">
        <v>649.65</v>
      </c>
      <c r="AL87" s="26">
        <v>469</v>
      </c>
      <c r="AM87" s="26">
        <v>649.65</v>
      </c>
      <c r="AN87" s="26">
        <v>677</v>
      </c>
      <c r="AO87" s="26">
        <v>649.65</v>
      </c>
      <c r="AP87" s="26">
        <v>677</v>
      </c>
      <c r="AQ87" s="26">
        <v>649.65</v>
      </c>
      <c r="AR87" s="26">
        <v>686</v>
      </c>
      <c r="AS87" s="26">
        <v>649.65</v>
      </c>
      <c r="AT87" s="26">
        <v>720</v>
      </c>
      <c r="AU87" s="26">
        <v>649.65</v>
      </c>
      <c r="AV87" s="26">
        <v>686</v>
      </c>
      <c r="AW87" s="26">
        <v>649.65</v>
      </c>
      <c r="AX87" s="26">
        <v>686</v>
      </c>
      <c r="AY87" s="26">
        <v>649.65</v>
      </c>
      <c r="AZ87" s="26">
        <v>704</v>
      </c>
      <c r="BA87" s="26">
        <v>649.65</v>
      </c>
      <c r="BB87" s="26">
        <v>720</v>
      </c>
      <c r="BC87" s="26">
        <v>649.65</v>
      </c>
      <c r="BD87" s="26">
        <v>720</v>
      </c>
      <c r="BE87" s="26">
        <v>649.65</v>
      </c>
      <c r="BF87" s="26">
        <v>366</v>
      </c>
      <c r="BG87" s="26">
        <v>649.65</v>
      </c>
      <c r="BH87" s="26">
        <v>559</v>
      </c>
      <c r="BI87" s="26">
        <v>649.65</v>
      </c>
      <c r="BJ87" s="26">
        <v>568</v>
      </c>
      <c r="BK87" s="26">
        <v>649.65</v>
      </c>
      <c r="BL87" s="26">
        <v>576</v>
      </c>
      <c r="BM87" s="27">
        <f t="shared" si="2"/>
        <v>19729.730000000003</v>
      </c>
      <c r="BN87" s="27">
        <f t="shared" si="2"/>
        <v>16440.349999999999</v>
      </c>
      <c r="BO87" s="28">
        <f t="shared" si="3"/>
        <v>36170.080000000002</v>
      </c>
      <c r="BP87" s="23"/>
      <c r="BQ87" s="23"/>
      <c r="BR87" s="22"/>
      <c r="BS87" s="23"/>
    </row>
    <row r="88" spans="2:71" x14ac:dyDescent="0.25">
      <c r="B88" s="7" t="s">
        <v>117</v>
      </c>
      <c r="C88" s="26">
        <v>420.9</v>
      </c>
      <c r="D88" s="26">
        <v>410</v>
      </c>
      <c r="E88" s="26">
        <v>560.9</v>
      </c>
      <c r="F88" s="26">
        <v>499</v>
      </c>
      <c r="G88" s="26">
        <v>649.65</v>
      </c>
      <c r="H88" s="26">
        <v>499</v>
      </c>
      <c r="I88" s="26">
        <v>649.65</v>
      </c>
      <c r="J88" s="26">
        <v>484</v>
      </c>
      <c r="K88" s="26">
        <v>649.65</v>
      </c>
      <c r="L88" s="26">
        <v>545</v>
      </c>
      <c r="M88" s="26">
        <v>649.65</v>
      </c>
      <c r="N88" s="26">
        <v>485</v>
      </c>
      <c r="O88" s="26">
        <v>649.65</v>
      </c>
      <c r="P88" s="26">
        <v>490</v>
      </c>
      <c r="Q88" s="26">
        <v>617.63</v>
      </c>
      <c r="R88" s="26">
        <v>505</v>
      </c>
      <c r="S88" s="26">
        <v>622.20000000000005</v>
      </c>
      <c r="T88" s="26">
        <v>485</v>
      </c>
      <c r="U88" s="26">
        <v>622.20000000000005</v>
      </c>
      <c r="V88" s="26">
        <v>508</v>
      </c>
      <c r="W88" s="26">
        <v>649.65</v>
      </c>
      <c r="X88" s="26">
        <v>320</v>
      </c>
      <c r="Y88" s="26">
        <v>649.65</v>
      </c>
      <c r="Z88" s="26">
        <v>503.25</v>
      </c>
      <c r="AA88" s="26">
        <v>649.65</v>
      </c>
      <c r="AB88" s="26">
        <v>503.25</v>
      </c>
      <c r="AC88" s="26">
        <v>649.65</v>
      </c>
      <c r="AD88" s="26">
        <v>475</v>
      </c>
      <c r="AE88" s="26">
        <v>649.65</v>
      </c>
      <c r="AF88" s="26">
        <v>310</v>
      </c>
      <c r="AG88" s="26">
        <v>649.65</v>
      </c>
      <c r="AH88" s="26">
        <v>298</v>
      </c>
      <c r="AI88" s="26">
        <v>649.65</v>
      </c>
      <c r="AJ88" s="26">
        <v>316</v>
      </c>
      <c r="AK88" s="26">
        <v>649.65</v>
      </c>
      <c r="AL88" s="26">
        <v>474</v>
      </c>
      <c r="AM88" s="26">
        <v>649.65</v>
      </c>
      <c r="AN88" s="26">
        <v>677</v>
      </c>
      <c r="AO88" s="26">
        <v>649.65</v>
      </c>
      <c r="AP88" s="26">
        <v>677</v>
      </c>
      <c r="AQ88" s="26">
        <v>649.65</v>
      </c>
      <c r="AR88" s="26">
        <v>725</v>
      </c>
      <c r="AS88" s="26">
        <v>649.65</v>
      </c>
      <c r="AT88" s="26">
        <v>720</v>
      </c>
      <c r="AU88" s="26">
        <v>649.65</v>
      </c>
      <c r="AV88" s="26">
        <v>686</v>
      </c>
      <c r="AW88" s="26">
        <v>649.65</v>
      </c>
      <c r="AX88" s="26">
        <v>686</v>
      </c>
      <c r="AY88" s="26">
        <v>649.65</v>
      </c>
      <c r="AZ88" s="26">
        <v>704</v>
      </c>
      <c r="BA88" s="26">
        <v>649.65</v>
      </c>
      <c r="BB88" s="26">
        <v>720</v>
      </c>
      <c r="BC88" s="26">
        <v>649.65</v>
      </c>
      <c r="BD88" s="26">
        <v>720</v>
      </c>
      <c r="BE88" s="26">
        <v>649.65</v>
      </c>
      <c r="BF88" s="26">
        <v>370</v>
      </c>
      <c r="BG88" s="26">
        <v>649.65</v>
      </c>
      <c r="BH88" s="26">
        <v>559</v>
      </c>
      <c r="BI88" s="26">
        <v>649.65</v>
      </c>
      <c r="BJ88" s="26">
        <v>568</v>
      </c>
      <c r="BK88" s="26">
        <v>649.65</v>
      </c>
      <c r="BL88" s="26">
        <v>576</v>
      </c>
      <c r="BM88" s="27">
        <f t="shared" si="2"/>
        <v>19734.730000000003</v>
      </c>
      <c r="BN88" s="27">
        <f t="shared" si="2"/>
        <v>16497.5</v>
      </c>
      <c r="BO88" s="28">
        <f t="shared" si="3"/>
        <v>36232.230000000003</v>
      </c>
      <c r="BP88" s="23"/>
      <c r="BQ88" s="23"/>
      <c r="BR88" s="22"/>
      <c r="BS88" s="23"/>
    </row>
    <row r="89" spans="2:71" x14ac:dyDescent="0.25">
      <c r="B89" s="7" t="s">
        <v>118</v>
      </c>
      <c r="C89" s="26">
        <v>420.9</v>
      </c>
      <c r="D89" s="26">
        <v>410</v>
      </c>
      <c r="E89" s="26">
        <v>565.9</v>
      </c>
      <c r="F89" s="26">
        <v>499</v>
      </c>
      <c r="G89" s="26">
        <v>649.65</v>
      </c>
      <c r="H89" s="26">
        <v>499</v>
      </c>
      <c r="I89" s="26">
        <v>649.65</v>
      </c>
      <c r="J89" s="26">
        <v>484</v>
      </c>
      <c r="K89" s="26">
        <v>649.65</v>
      </c>
      <c r="L89" s="26">
        <v>545</v>
      </c>
      <c r="M89" s="26">
        <v>649.65</v>
      </c>
      <c r="N89" s="26">
        <v>485</v>
      </c>
      <c r="O89" s="26">
        <v>649.65</v>
      </c>
      <c r="P89" s="26">
        <v>490</v>
      </c>
      <c r="Q89" s="26">
        <v>617.63</v>
      </c>
      <c r="R89" s="26">
        <v>505</v>
      </c>
      <c r="S89" s="26">
        <v>622.20000000000005</v>
      </c>
      <c r="T89" s="26">
        <v>485</v>
      </c>
      <c r="U89" s="26">
        <v>622.20000000000005</v>
      </c>
      <c r="V89" s="26">
        <v>508</v>
      </c>
      <c r="W89" s="26">
        <v>649.65</v>
      </c>
      <c r="X89" s="26">
        <v>320</v>
      </c>
      <c r="Y89" s="26">
        <v>649.65</v>
      </c>
      <c r="Z89" s="26">
        <v>503.25</v>
      </c>
      <c r="AA89" s="26">
        <v>649.65</v>
      </c>
      <c r="AB89" s="26">
        <v>503.25</v>
      </c>
      <c r="AC89" s="26">
        <v>649.65</v>
      </c>
      <c r="AD89" s="26">
        <v>475</v>
      </c>
      <c r="AE89" s="26">
        <v>649.65</v>
      </c>
      <c r="AF89" s="26">
        <v>310</v>
      </c>
      <c r="AG89" s="26">
        <v>649.65</v>
      </c>
      <c r="AH89" s="26">
        <v>298</v>
      </c>
      <c r="AI89" s="26">
        <v>649.65</v>
      </c>
      <c r="AJ89" s="26">
        <v>316</v>
      </c>
      <c r="AK89" s="26">
        <v>649.65</v>
      </c>
      <c r="AL89" s="26">
        <v>484</v>
      </c>
      <c r="AM89" s="26">
        <v>649.65</v>
      </c>
      <c r="AN89" s="26">
        <v>677</v>
      </c>
      <c r="AO89" s="26">
        <v>649.65</v>
      </c>
      <c r="AP89" s="26">
        <v>677</v>
      </c>
      <c r="AQ89" s="26">
        <v>649.65</v>
      </c>
      <c r="AR89" s="26">
        <v>725</v>
      </c>
      <c r="AS89" s="26">
        <v>649.65</v>
      </c>
      <c r="AT89" s="26">
        <v>720</v>
      </c>
      <c r="AU89" s="26">
        <v>649.65</v>
      </c>
      <c r="AV89" s="26">
        <v>686</v>
      </c>
      <c r="AW89" s="26">
        <v>649.65</v>
      </c>
      <c r="AX89" s="26">
        <v>686</v>
      </c>
      <c r="AY89" s="26">
        <v>649.65</v>
      </c>
      <c r="AZ89" s="26">
        <v>704</v>
      </c>
      <c r="BA89" s="26">
        <v>649.65</v>
      </c>
      <c r="BB89" s="26">
        <v>720</v>
      </c>
      <c r="BC89" s="26">
        <v>649.65</v>
      </c>
      <c r="BD89" s="26">
        <v>720</v>
      </c>
      <c r="BE89" s="26">
        <v>649.65</v>
      </c>
      <c r="BF89" s="26">
        <v>370</v>
      </c>
      <c r="BG89" s="26">
        <v>649.65</v>
      </c>
      <c r="BH89" s="26">
        <v>559</v>
      </c>
      <c r="BI89" s="26">
        <v>649.65</v>
      </c>
      <c r="BJ89" s="26">
        <v>568</v>
      </c>
      <c r="BK89" s="26">
        <v>649.65</v>
      </c>
      <c r="BL89" s="26">
        <v>563</v>
      </c>
      <c r="BM89" s="27">
        <f t="shared" si="2"/>
        <v>19739.730000000003</v>
      </c>
      <c r="BN89" s="27">
        <f t="shared" si="2"/>
        <v>16494.5</v>
      </c>
      <c r="BO89" s="28">
        <f t="shared" si="3"/>
        <v>36234.230000000003</v>
      </c>
      <c r="BP89" s="23"/>
      <c r="BQ89" s="23"/>
      <c r="BR89" s="22"/>
      <c r="BS89" s="23"/>
    </row>
    <row r="90" spans="2:71" x14ac:dyDescent="0.25">
      <c r="B90" s="7" t="s">
        <v>119</v>
      </c>
      <c r="C90" s="26">
        <v>420.9</v>
      </c>
      <c r="D90" s="26">
        <v>410</v>
      </c>
      <c r="E90" s="26">
        <v>570.9</v>
      </c>
      <c r="F90" s="26">
        <v>499</v>
      </c>
      <c r="G90" s="26">
        <v>649.65</v>
      </c>
      <c r="H90" s="26">
        <v>499</v>
      </c>
      <c r="I90" s="26">
        <v>649.65</v>
      </c>
      <c r="J90" s="26">
        <v>484</v>
      </c>
      <c r="K90" s="26">
        <v>649.65</v>
      </c>
      <c r="L90" s="26">
        <v>545</v>
      </c>
      <c r="M90" s="26">
        <v>649.65</v>
      </c>
      <c r="N90" s="26">
        <v>485</v>
      </c>
      <c r="O90" s="26">
        <v>649.65</v>
      </c>
      <c r="P90" s="26">
        <v>490</v>
      </c>
      <c r="Q90" s="26">
        <v>617.63</v>
      </c>
      <c r="R90" s="26">
        <v>505</v>
      </c>
      <c r="S90" s="26">
        <v>622.20000000000005</v>
      </c>
      <c r="T90" s="26">
        <v>485</v>
      </c>
      <c r="U90" s="26">
        <v>622.20000000000005</v>
      </c>
      <c r="V90" s="26">
        <v>508</v>
      </c>
      <c r="W90" s="26">
        <v>649.65</v>
      </c>
      <c r="X90" s="26">
        <v>320</v>
      </c>
      <c r="Y90" s="26">
        <v>649.65</v>
      </c>
      <c r="Z90" s="26">
        <v>503.25</v>
      </c>
      <c r="AA90" s="26">
        <v>649.65</v>
      </c>
      <c r="AB90" s="26">
        <v>503.25</v>
      </c>
      <c r="AC90" s="26">
        <v>649.65</v>
      </c>
      <c r="AD90" s="26">
        <v>475</v>
      </c>
      <c r="AE90" s="26">
        <v>649.65</v>
      </c>
      <c r="AF90" s="26">
        <v>310</v>
      </c>
      <c r="AG90" s="26">
        <v>649.65</v>
      </c>
      <c r="AH90" s="26">
        <v>298</v>
      </c>
      <c r="AI90" s="26">
        <v>649.65</v>
      </c>
      <c r="AJ90" s="26">
        <v>316</v>
      </c>
      <c r="AK90" s="26">
        <v>649.65</v>
      </c>
      <c r="AL90" s="26">
        <v>494</v>
      </c>
      <c r="AM90" s="26">
        <v>649.65</v>
      </c>
      <c r="AN90" s="26">
        <v>677</v>
      </c>
      <c r="AO90" s="26">
        <v>649.65</v>
      </c>
      <c r="AP90" s="26">
        <v>677</v>
      </c>
      <c r="AQ90" s="26">
        <v>649.65</v>
      </c>
      <c r="AR90" s="26">
        <v>725</v>
      </c>
      <c r="AS90" s="26">
        <v>649.65</v>
      </c>
      <c r="AT90" s="26">
        <v>720</v>
      </c>
      <c r="AU90" s="26">
        <v>649.65</v>
      </c>
      <c r="AV90" s="26">
        <v>686</v>
      </c>
      <c r="AW90" s="26">
        <v>649.65</v>
      </c>
      <c r="AX90" s="26">
        <v>686</v>
      </c>
      <c r="AY90" s="26">
        <v>649.65</v>
      </c>
      <c r="AZ90" s="26">
        <v>704</v>
      </c>
      <c r="BA90" s="26">
        <v>649.65</v>
      </c>
      <c r="BB90" s="26">
        <v>720</v>
      </c>
      <c r="BC90" s="26">
        <v>649.65</v>
      </c>
      <c r="BD90" s="26">
        <v>720</v>
      </c>
      <c r="BE90" s="26">
        <v>649.65</v>
      </c>
      <c r="BF90" s="26">
        <v>370</v>
      </c>
      <c r="BG90" s="26">
        <v>649.65</v>
      </c>
      <c r="BH90" s="26">
        <v>559</v>
      </c>
      <c r="BI90" s="26">
        <v>649.65</v>
      </c>
      <c r="BJ90" s="26">
        <v>568</v>
      </c>
      <c r="BK90" s="26">
        <v>649.65</v>
      </c>
      <c r="BL90" s="26">
        <v>563</v>
      </c>
      <c r="BM90" s="27">
        <f t="shared" si="2"/>
        <v>19744.730000000003</v>
      </c>
      <c r="BN90" s="27">
        <f t="shared" si="2"/>
        <v>16504.5</v>
      </c>
      <c r="BO90" s="28">
        <f t="shared" si="3"/>
        <v>36249.230000000003</v>
      </c>
      <c r="BP90" s="23"/>
      <c r="BQ90" s="23"/>
      <c r="BR90" s="22"/>
      <c r="BS90" s="23"/>
    </row>
    <row r="91" spans="2:71" x14ac:dyDescent="0.25">
      <c r="B91" s="7" t="s">
        <v>120</v>
      </c>
      <c r="C91" s="26">
        <v>420.9</v>
      </c>
      <c r="D91" s="26">
        <v>410</v>
      </c>
      <c r="E91" s="26">
        <v>575.9</v>
      </c>
      <c r="F91" s="26">
        <v>499</v>
      </c>
      <c r="G91" s="26">
        <v>649.65</v>
      </c>
      <c r="H91" s="26">
        <v>499</v>
      </c>
      <c r="I91" s="26">
        <v>649.65</v>
      </c>
      <c r="J91" s="26">
        <v>484</v>
      </c>
      <c r="K91" s="26">
        <v>649.65</v>
      </c>
      <c r="L91" s="26">
        <v>545</v>
      </c>
      <c r="M91" s="26">
        <v>649.65</v>
      </c>
      <c r="N91" s="26">
        <v>485</v>
      </c>
      <c r="O91" s="26">
        <v>649.65</v>
      </c>
      <c r="P91" s="26">
        <v>490</v>
      </c>
      <c r="Q91" s="26">
        <v>617.63</v>
      </c>
      <c r="R91" s="26">
        <v>505</v>
      </c>
      <c r="S91" s="26">
        <v>622.20000000000005</v>
      </c>
      <c r="T91" s="26">
        <v>485</v>
      </c>
      <c r="U91" s="26">
        <v>622.20000000000005</v>
      </c>
      <c r="V91" s="26">
        <v>508</v>
      </c>
      <c r="W91" s="26">
        <v>649.65</v>
      </c>
      <c r="X91" s="26">
        <v>320</v>
      </c>
      <c r="Y91" s="26">
        <v>649.65</v>
      </c>
      <c r="Z91" s="26">
        <v>503.25</v>
      </c>
      <c r="AA91" s="26">
        <v>649.65</v>
      </c>
      <c r="AB91" s="26">
        <v>503.25</v>
      </c>
      <c r="AC91" s="26">
        <v>649.65</v>
      </c>
      <c r="AD91" s="26">
        <v>475</v>
      </c>
      <c r="AE91" s="26">
        <v>649.65</v>
      </c>
      <c r="AF91" s="26">
        <v>310</v>
      </c>
      <c r="AG91" s="26">
        <v>649.65</v>
      </c>
      <c r="AH91" s="26">
        <v>298</v>
      </c>
      <c r="AI91" s="26">
        <v>649.65</v>
      </c>
      <c r="AJ91" s="26">
        <v>316</v>
      </c>
      <c r="AK91" s="26">
        <v>649.65</v>
      </c>
      <c r="AL91" s="26">
        <v>504</v>
      </c>
      <c r="AM91" s="26">
        <v>649.65</v>
      </c>
      <c r="AN91" s="26">
        <v>677</v>
      </c>
      <c r="AO91" s="26">
        <v>649.65</v>
      </c>
      <c r="AP91" s="26">
        <v>677</v>
      </c>
      <c r="AQ91" s="26">
        <v>649.65</v>
      </c>
      <c r="AR91" s="26">
        <v>725</v>
      </c>
      <c r="AS91" s="26">
        <v>649.65</v>
      </c>
      <c r="AT91" s="26">
        <v>720</v>
      </c>
      <c r="AU91" s="26">
        <v>649.65</v>
      </c>
      <c r="AV91" s="26">
        <v>686</v>
      </c>
      <c r="AW91" s="26">
        <v>649.65</v>
      </c>
      <c r="AX91" s="26">
        <v>686</v>
      </c>
      <c r="AY91" s="26">
        <v>649.65</v>
      </c>
      <c r="AZ91" s="26">
        <v>704</v>
      </c>
      <c r="BA91" s="26">
        <v>649.65</v>
      </c>
      <c r="BB91" s="26">
        <v>720</v>
      </c>
      <c r="BC91" s="26">
        <v>649.65</v>
      </c>
      <c r="BD91" s="26">
        <v>720</v>
      </c>
      <c r="BE91" s="26">
        <v>649.65</v>
      </c>
      <c r="BF91" s="26">
        <v>370</v>
      </c>
      <c r="BG91" s="26">
        <v>649.65</v>
      </c>
      <c r="BH91" s="26">
        <v>559</v>
      </c>
      <c r="BI91" s="26">
        <v>649.65</v>
      </c>
      <c r="BJ91" s="26">
        <v>568</v>
      </c>
      <c r="BK91" s="26">
        <v>649.65</v>
      </c>
      <c r="BL91" s="26">
        <v>563</v>
      </c>
      <c r="BM91" s="27">
        <f t="shared" si="2"/>
        <v>19749.730000000003</v>
      </c>
      <c r="BN91" s="27">
        <f t="shared" si="2"/>
        <v>16514.5</v>
      </c>
      <c r="BO91" s="28">
        <f t="shared" si="3"/>
        <v>36264.230000000003</v>
      </c>
      <c r="BP91" s="23"/>
      <c r="BQ91" s="23"/>
      <c r="BR91" s="22"/>
      <c r="BS91" s="23"/>
    </row>
    <row r="92" spans="2:71" x14ac:dyDescent="0.25">
      <c r="B92" s="7" t="s">
        <v>121</v>
      </c>
      <c r="C92" s="26">
        <v>420.9</v>
      </c>
      <c r="D92" s="26">
        <v>500</v>
      </c>
      <c r="E92" s="26">
        <v>595.9</v>
      </c>
      <c r="F92" s="26">
        <v>499</v>
      </c>
      <c r="G92" s="26">
        <v>649.65</v>
      </c>
      <c r="H92" s="26">
        <v>499</v>
      </c>
      <c r="I92" s="26">
        <v>649.65</v>
      </c>
      <c r="J92" s="26">
        <v>484</v>
      </c>
      <c r="K92" s="26">
        <v>649.65</v>
      </c>
      <c r="L92" s="26">
        <v>545</v>
      </c>
      <c r="M92" s="26">
        <v>649.65</v>
      </c>
      <c r="N92" s="26">
        <v>485</v>
      </c>
      <c r="O92" s="26">
        <v>649.65</v>
      </c>
      <c r="P92" s="26">
        <v>490</v>
      </c>
      <c r="Q92" s="26">
        <v>617.63</v>
      </c>
      <c r="R92" s="26">
        <v>505</v>
      </c>
      <c r="S92" s="26">
        <v>622.20000000000005</v>
      </c>
      <c r="T92" s="26">
        <v>485</v>
      </c>
      <c r="U92" s="26">
        <v>622.20000000000005</v>
      </c>
      <c r="V92" s="26">
        <v>508</v>
      </c>
      <c r="W92" s="26">
        <v>649.65</v>
      </c>
      <c r="X92" s="26">
        <v>320</v>
      </c>
      <c r="Y92" s="26">
        <v>649.65</v>
      </c>
      <c r="Z92" s="26">
        <v>503.25</v>
      </c>
      <c r="AA92" s="26">
        <v>649.65</v>
      </c>
      <c r="AB92" s="26">
        <v>503.25</v>
      </c>
      <c r="AC92" s="26">
        <v>649.65</v>
      </c>
      <c r="AD92" s="26">
        <v>475</v>
      </c>
      <c r="AE92" s="26">
        <v>649.65</v>
      </c>
      <c r="AF92" s="26">
        <v>310</v>
      </c>
      <c r="AG92" s="26">
        <v>649.65</v>
      </c>
      <c r="AH92" s="26">
        <v>298</v>
      </c>
      <c r="AI92" s="26">
        <v>649.65</v>
      </c>
      <c r="AJ92" s="26">
        <v>316</v>
      </c>
      <c r="AK92" s="26">
        <v>649.65</v>
      </c>
      <c r="AL92" s="26">
        <v>509</v>
      </c>
      <c r="AM92" s="26">
        <v>649.65</v>
      </c>
      <c r="AN92" s="26">
        <v>677</v>
      </c>
      <c r="AO92" s="26">
        <v>649.65</v>
      </c>
      <c r="AP92" s="26">
        <v>677</v>
      </c>
      <c r="AQ92" s="26">
        <v>649.65</v>
      </c>
      <c r="AR92" s="26">
        <v>725</v>
      </c>
      <c r="AS92" s="26">
        <v>649.65</v>
      </c>
      <c r="AT92" s="26">
        <v>720</v>
      </c>
      <c r="AU92" s="26">
        <v>649.65</v>
      </c>
      <c r="AV92" s="26">
        <v>686</v>
      </c>
      <c r="AW92" s="26">
        <v>649.65</v>
      </c>
      <c r="AX92" s="26">
        <v>686</v>
      </c>
      <c r="AY92" s="26">
        <v>649.65</v>
      </c>
      <c r="AZ92" s="26">
        <v>704</v>
      </c>
      <c r="BA92" s="26">
        <v>649.65</v>
      </c>
      <c r="BB92" s="26">
        <v>720</v>
      </c>
      <c r="BC92" s="26">
        <v>649.65</v>
      </c>
      <c r="BD92" s="26">
        <v>720</v>
      </c>
      <c r="BE92" s="26">
        <v>649.65</v>
      </c>
      <c r="BF92" s="26">
        <v>370</v>
      </c>
      <c r="BG92" s="26">
        <v>649.65</v>
      </c>
      <c r="BH92" s="26">
        <v>559</v>
      </c>
      <c r="BI92" s="26">
        <v>649.65</v>
      </c>
      <c r="BJ92" s="26">
        <v>568</v>
      </c>
      <c r="BK92" s="26">
        <v>649.65</v>
      </c>
      <c r="BL92" s="26">
        <v>563</v>
      </c>
      <c r="BM92" s="27">
        <f t="shared" si="2"/>
        <v>19769.730000000003</v>
      </c>
      <c r="BN92" s="27">
        <f t="shared" si="2"/>
        <v>16609.5</v>
      </c>
      <c r="BO92" s="28">
        <f t="shared" si="3"/>
        <v>36379.230000000003</v>
      </c>
      <c r="BP92" s="23"/>
      <c r="BQ92" s="23"/>
      <c r="BR92" s="22"/>
      <c r="BS92" s="23"/>
    </row>
    <row r="93" spans="2:71" x14ac:dyDescent="0.25">
      <c r="B93" s="7" t="s">
        <v>122</v>
      </c>
      <c r="C93" s="26">
        <v>420.9</v>
      </c>
      <c r="D93" s="26">
        <v>500</v>
      </c>
      <c r="E93" s="26">
        <v>600.9</v>
      </c>
      <c r="F93" s="26">
        <v>499</v>
      </c>
      <c r="G93" s="26">
        <v>649.65</v>
      </c>
      <c r="H93" s="26">
        <v>499</v>
      </c>
      <c r="I93" s="26">
        <v>649.65</v>
      </c>
      <c r="J93" s="26">
        <v>484</v>
      </c>
      <c r="K93" s="26">
        <v>649.65</v>
      </c>
      <c r="L93" s="26">
        <v>545</v>
      </c>
      <c r="M93" s="26">
        <v>649.65</v>
      </c>
      <c r="N93" s="26">
        <v>485</v>
      </c>
      <c r="O93" s="26">
        <v>649.65</v>
      </c>
      <c r="P93" s="26">
        <v>490</v>
      </c>
      <c r="Q93" s="26">
        <v>617.63</v>
      </c>
      <c r="R93" s="26">
        <v>505</v>
      </c>
      <c r="S93" s="26">
        <v>622.20000000000005</v>
      </c>
      <c r="T93" s="26">
        <v>485</v>
      </c>
      <c r="U93" s="26">
        <v>622.20000000000005</v>
      </c>
      <c r="V93" s="26">
        <v>508</v>
      </c>
      <c r="W93" s="26">
        <v>649.65</v>
      </c>
      <c r="X93" s="26">
        <v>320</v>
      </c>
      <c r="Y93" s="26">
        <v>649.65</v>
      </c>
      <c r="Z93" s="26">
        <v>503.25</v>
      </c>
      <c r="AA93" s="26">
        <v>649.65</v>
      </c>
      <c r="AB93" s="26">
        <v>503.25</v>
      </c>
      <c r="AC93" s="26">
        <v>649.65</v>
      </c>
      <c r="AD93" s="26">
        <v>475</v>
      </c>
      <c r="AE93" s="26">
        <v>649.65</v>
      </c>
      <c r="AF93" s="26">
        <v>310</v>
      </c>
      <c r="AG93" s="26">
        <v>649.65</v>
      </c>
      <c r="AH93" s="26">
        <v>298</v>
      </c>
      <c r="AI93" s="26">
        <v>649.65</v>
      </c>
      <c r="AJ93" s="26">
        <v>316</v>
      </c>
      <c r="AK93" s="26">
        <v>649.65</v>
      </c>
      <c r="AL93" s="26">
        <v>514</v>
      </c>
      <c r="AM93" s="26">
        <v>649.65</v>
      </c>
      <c r="AN93" s="26">
        <v>677</v>
      </c>
      <c r="AO93" s="26">
        <v>649.65</v>
      </c>
      <c r="AP93" s="26">
        <v>677</v>
      </c>
      <c r="AQ93" s="26">
        <v>649.65</v>
      </c>
      <c r="AR93" s="26">
        <v>725</v>
      </c>
      <c r="AS93" s="26">
        <v>649.65</v>
      </c>
      <c r="AT93" s="26">
        <v>720</v>
      </c>
      <c r="AU93" s="26">
        <v>649.65</v>
      </c>
      <c r="AV93" s="26">
        <v>686</v>
      </c>
      <c r="AW93" s="26">
        <v>649.65</v>
      </c>
      <c r="AX93" s="26">
        <v>686</v>
      </c>
      <c r="AY93" s="26">
        <v>649.65</v>
      </c>
      <c r="AZ93" s="26">
        <v>704</v>
      </c>
      <c r="BA93" s="26">
        <v>649.65</v>
      </c>
      <c r="BB93" s="26">
        <v>720</v>
      </c>
      <c r="BC93" s="26">
        <v>649.65</v>
      </c>
      <c r="BD93" s="26">
        <v>720</v>
      </c>
      <c r="BE93" s="26">
        <v>649.65</v>
      </c>
      <c r="BF93" s="26">
        <v>370</v>
      </c>
      <c r="BG93" s="26">
        <v>649.65</v>
      </c>
      <c r="BH93" s="26">
        <v>559</v>
      </c>
      <c r="BI93" s="26">
        <v>649.65</v>
      </c>
      <c r="BJ93" s="26">
        <v>568</v>
      </c>
      <c r="BK93" s="26">
        <v>649.65</v>
      </c>
      <c r="BL93" s="26">
        <v>563</v>
      </c>
      <c r="BM93" s="27">
        <f t="shared" si="2"/>
        <v>19774.730000000003</v>
      </c>
      <c r="BN93" s="27">
        <f t="shared" si="2"/>
        <v>16614.5</v>
      </c>
      <c r="BO93" s="28">
        <f t="shared" si="3"/>
        <v>36389.230000000003</v>
      </c>
      <c r="BP93" s="23"/>
      <c r="BQ93" s="23"/>
      <c r="BR93" s="22"/>
      <c r="BS93" s="23"/>
    </row>
    <row r="94" spans="2:71" x14ac:dyDescent="0.25">
      <c r="B94" s="7" t="s">
        <v>123</v>
      </c>
      <c r="C94" s="26">
        <v>420.9</v>
      </c>
      <c r="D94" s="26">
        <v>500</v>
      </c>
      <c r="E94" s="26">
        <v>605.9</v>
      </c>
      <c r="F94" s="26">
        <v>499</v>
      </c>
      <c r="G94" s="26">
        <v>649.65</v>
      </c>
      <c r="H94" s="26">
        <v>499</v>
      </c>
      <c r="I94" s="26">
        <v>649.65</v>
      </c>
      <c r="J94" s="26">
        <v>484</v>
      </c>
      <c r="K94" s="26">
        <v>649.65</v>
      </c>
      <c r="L94" s="26">
        <v>545</v>
      </c>
      <c r="M94" s="26">
        <v>649.65</v>
      </c>
      <c r="N94" s="26">
        <v>485</v>
      </c>
      <c r="O94" s="26">
        <v>649.65</v>
      </c>
      <c r="P94" s="26">
        <v>490</v>
      </c>
      <c r="Q94" s="26">
        <v>617.63</v>
      </c>
      <c r="R94" s="26">
        <v>505</v>
      </c>
      <c r="S94" s="26">
        <v>622.20000000000005</v>
      </c>
      <c r="T94" s="26">
        <v>485</v>
      </c>
      <c r="U94" s="26">
        <v>622.20000000000005</v>
      </c>
      <c r="V94" s="26">
        <v>508</v>
      </c>
      <c r="W94" s="26">
        <v>649.65</v>
      </c>
      <c r="X94" s="26">
        <v>320</v>
      </c>
      <c r="Y94" s="26">
        <v>649.65</v>
      </c>
      <c r="Z94" s="26">
        <v>503.25</v>
      </c>
      <c r="AA94" s="26">
        <v>649.65</v>
      </c>
      <c r="AB94" s="26">
        <v>503.25</v>
      </c>
      <c r="AC94" s="26">
        <v>649.65</v>
      </c>
      <c r="AD94" s="26">
        <v>475</v>
      </c>
      <c r="AE94" s="26">
        <v>649.65</v>
      </c>
      <c r="AF94" s="26">
        <v>310</v>
      </c>
      <c r="AG94" s="26">
        <v>649.65</v>
      </c>
      <c r="AH94" s="26">
        <v>298</v>
      </c>
      <c r="AI94" s="26">
        <v>649.65</v>
      </c>
      <c r="AJ94" s="26">
        <v>316</v>
      </c>
      <c r="AK94" s="26">
        <v>649.65</v>
      </c>
      <c r="AL94" s="26">
        <v>521</v>
      </c>
      <c r="AM94" s="26">
        <v>649.65</v>
      </c>
      <c r="AN94" s="26">
        <v>677</v>
      </c>
      <c r="AO94" s="26">
        <v>649.65</v>
      </c>
      <c r="AP94" s="26">
        <v>677</v>
      </c>
      <c r="AQ94" s="26">
        <v>649.65</v>
      </c>
      <c r="AR94" s="26">
        <v>725</v>
      </c>
      <c r="AS94" s="26">
        <v>649.65</v>
      </c>
      <c r="AT94" s="26">
        <v>720</v>
      </c>
      <c r="AU94" s="26">
        <v>649.65</v>
      </c>
      <c r="AV94" s="26">
        <v>686</v>
      </c>
      <c r="AW94" s="26">
        <v>649.65</v>
      </c>
      <c r="AX94" s="26">
        <v>686</v>
      </c>
      <c r="AY94" s="26">
        <v>649.65</v>
      </c>
      <c r="AZ94" s="26">
        <v>704</v>
      </c>
      <c r="BA94" s="26">
        <v>649.65</v>
      </c>
      <c r="BB94" s="26">
        <v>720</v>
      </c>
      <c r="BC94" s="26">
        <v>649.65</v>
      </c>
      <c r="BD94" s="26">
        <v>720</v>
      </c>
      <c r="BE94" s="26">
        <v>649.65</v>
      </c>
      <c r="BF94" s="26">
        <v>370</v>
      </c>
      <c r="BG94" s="26">
        <v>649.65</v>
      </c>
      <c r="BH94" s="26">
        <v>559</v>
      </c>
      <c r="BI94" s="26">
        <v>649.65</v>
      </c>
      <c r="BJ94" s="26">
        <v>568</v>
      </c>
      <c r="BK94" s="26">
        <v>649.65</v>
      </c>
      <c r="BL94" s="26">
        <v>563</v>
      </c>
      <c r="BM94" s="27">
        <f t="shared" si="2"/>
        <v>19779.730000000003</v>
      </c>
      <c r="BN94" s="27">
        <f t="shared" si="2"/>
        <v>16621.5</v>
      </c>
      <c r="BO94" s="28">
        <f t="shared" si="3"/>
        <v>36401.230000000003</v>
      </c>
      <c r="BP94" s="23"/>
      <c r="BQ94" s="23"/>
      <c r="BR94" s="22"/>
      <c r="BS94" s="23"/>
    </row>
    <row r="95" spans="2:71" x14ac:dyDescent="0.25">
      <c r="B95" s="7" t="s">
        <v>124</v>
      </c>
      <c r="C95" s="26">
        <v>420.9</v>
      </c>
      <c r="D95" s="26">
        <v>500</v>
      </c>
      <c r="E95" s="26">
        <v>610.9</v>
      </c>
      <c r="F95" s="26">
        <v>499</v>
      </c>
      <c r="G95" s="26">
        <v>649.65</v>
      </c>
      <c r="H95" s="26">
        <v>499</v>
      </c>
      <c r="I95" s="26">
        <v>649.65</v>
      </c>
      <c r="J95" s="26">
        <v>484</v>
      </c>
      <c r="K95" s="26">
        <v>649.65</v>
      </c>
      <c r="L95" s="26">
        <v>545</v>
      </c>
      <c r="M95" s="26">
        <v>649.65</v>
      </c>
      <c r="N95" s="26">
        <v>485</v>
      </c>
      <c r="O95" s="26">
        <v>649.65</v>
      </c>
      <c r="P95" s="26">
        <v>490</v>
      </c>
      <c r="Q95" s="26">
        <v>617.63</v>
      </c>
      <c r="R95" s="26">
        <v>505</v>
      </c>
      <c r="S95" s="26">
        <v>622.20000000000005</v>
      </c>
      <c r="T95" s="26">
        <v>485</v>
      </c>
      <c r="U95" s="26">
        <v>622.20000000000005</v>
      </c>
      <c r="V95" s="26">
        <v>508</v>
      </c>
      <c r="W95" s="26">
        <v>649.65</v>
      </c>
      <c r="X95" s="26">
        <v>320</v>
      </c>
      <c r="Y95" s="26">
        <v>649.65</v>
      </c>
      <c r="Z95" s="26">
        <v>503.25</v>
      </c>
      <c r="AA95" s="26">
        <v>649.65</v>
      </c>
      <c r="AB95" s="26">
        <v>503.25</v>
      </c>
      <c r="AC95" s="26">
        <v>649.65</v>
      </c>
      <c r="AD95" s="26">
        <v>475</v>
      </c>
      <c r="AE95" s="26">
        <v>649.65</v>
      </c>
      <c r="AF95" s="26">
        <v>310</v>
      </c>
      <c r="AG95" s="26">
        <v>649.65</v>
      </c>
      <c r="AH95" s="26">
        <v>298</v>
      </c>
      <c r="AI95" s="26">
        <v>649.65</v>
      </c>
      <c r="AJ95" s="26">
        <v>316</v>
      </c>
      <c r="AK95" s="26">
        <v>649.65</v>
      </c>
      <c r="AL95" s="26">
        <v>521</v>
      </c>
      <c r="AM95" s="26">
        <v>649.65</v>
      </c>
      <c r="AN95" s="26">
        <v>677</v>
      </c>
      <c r="AO95" s="26">
        <v>649.65</v>
      </c>
      <c r="AP95" s="26">
        <v>677</v>
      </c>
      <c r="AQ95" s="26">
        <v>649.65</v>
      </c>
      <c r="AR95" s="26">
        <v>725</v>
      </c>
      <c r="AS95" s="26">
        <v>649.65</v>
      </c>
      <c r="AT95" s="26">
        <v>720</v>
      </c>
      <c r="AU95" s="26">
        <v>649.65</v>
      </c>
      <c r="AV95" s="26">
        <v>686</v>
      </c>
      <c r="AW95" s="26">
        <v>649.65</v>
      </c>
      <c r="AX95" s="26">
        <v>686</v>
      </c>
      <c r="AY95" s="26">
        <v>649.65</v>
      </c>
      <c r="AZ95" s="26">
        <v>704</v>
      </c>
      <c r="BA95" s="26">
        <v>649.65</v>
      </c>
      <c r="BB95" s="26">
        <v>720</v>
      </c>
      <c r="BC95" s="26">
        <v>649.65</v>
      </c>
      <c r="BD95" s="26">
        <v>720</v>
      </c>
      <c r="BE95" s="26">
        <v>649.65</v>
      </c>
      <c r="BF95" s="26">
        <v>370</v>
      </c>
      <c r="BG95" s="26">
        <v>649.65</v>
      </c>
      <c r="BH95" s="26">
        <v>559</v>
      </c>
      <c r="BI95" s="26">
        <v>649.65</v>
      </c>
      <c r="BJ95" s="26">
        <v>568</v>
      </c>
      <c r="BK95" s="26">
        <v>649.65</v>
      </c>
      <c r="BL95" s="26">
        <v>563</v>
      </c>
      <c r="BM95" s="27">
        <f t="shared" si="2"/>
        <v>19784.730000000003</v>
      </c>
      <c r="BN95" s="27">
        <f t="shared" si="2"/>
        <v>16621.5</v>
      </c>
      <c r="BO95" s="28">
        <f t="shared" si="3"/>
        <v>36406.230000000003</v>
      </c>
      <c r="BP95" s="23"/>
      <c r="BQ95" s="23"/>
      <c r="BR95" s="22"/>
      <c r="BS95" s="23"/>
    </row>
    <row r="96" spans="2:71" x14ac:dyDescent="0.25">
      <c r="B96" s="7" t="s">
        <v>125</v>
      </c>
      <c r="C96" s="26">
        <v>420.9</v>
      </c>
      <c r="D96" s="26">
        <v>500</v>
      </c>
      <c r="E96" s="26">
        <v>615.9</v>
      </c>
      <c r="F96" s="26">
        <v>499</v>
      </c>
      <c r="G96" s="26">
        <v>649.65</v>
      </c>
      <c r="H96" s="26">
        <v>499</v>
      </c>
      <c r="I96" s="26">
        <v>649.65</v>
      </c>
      <c r="J96" s="26">
        <v>484</v>
      </c>
      <c r="K96" s="26">
        <v>649.65</v>
      </c>
      <c r="L96" s="26">
        <v>545</v>
      </c>
      <c r="M96" s="26">
        <v>649.65</v>
      </c>
      <c r="N96" s="26">
        <v>485</v>
      </c>
      <c r="O96" s="26">
        <v>649.65</v>
      </c>
      <c r="P96" s="26">
        <v>490</v>
      </c>
      <c r="Q96" s="26">
        <v>617.63</v>
      </c>
      <c r="R96" s="26">
        <v>505</v>
      </c>
      <c r="S96" s="26">
        <v>622.20000000000005</v>
      </c>
      <c r="T96" s="26">
        <v>485</v>
      </c>
      <c r="U96" s="26">
        <v>622.20000000000005</v>
      </c>
      <c r="V96" s="26">
        <v>508</v>
      </c>
      <c r="W96" s="26">
        <v>649.65</v>
      </c>
      <c r="X96" s="26">
        <v>320</v>
      </c>
      <c r="Y96" s="26">
        <v>649.65</v>
      </c>
      <c r="Z96" s="26">
        <v>503.25</v>
      </c>
      <c r="AA96" s="26">
        <v>649.65</v>
      </c>
      <c r="AB96" s="26">
        <v>503.25</v>
      </c>
      <c r="AC96" s="26">
        <v>649.65</v>
      </c>
      <c r="AD96" s="26">
        <v>475</v>
      </c>
      <c r="AE96" s="26">
        <v>649.65</v>
      </c>
      <c r="AF96" s="26">
        <v>310</v>
      </c>
      <c r="AG96" s="26">
        <v>649.65</v>
      </c>
      <c r="AH96" s="26">
        <v>298</v>
      </c>
      <c r="AI96" s="26">
        <v>649.65</v>
      </c>
      <c r="AJ96" s="26">
        <v>316</v>
      </c>
      <c r="AK96" s="26">
        <v>649.65</v>
      </c>
      <c r="AL96" s="26">
        <v>521</v>
      </c>
      <c r="AM96" s="26">
        <v>649.65</v>
      </c>
      <c r="AN96" s="26">
        <v>677</v>
      </c>
      <c r="AO96" s="26">
        <v>649.65</v>
      </c>
      <c r="AP96" s="26">
        <v>677</v>
      </c>
      <c r="AQ96" s="26">
        <v>649.65</v>
      </c>
      <c r="AR96" s="26">
        <v>725</v>
      </c>
      <c r="AS96" s="26">
        <v>649.65</v>
      </c>
      <c r="AT96" s="26">
        <v>720</v>
      </c>
      <c r="AU96" s="26">
        <v>649.65</v>
      </c>
      <c r="AV96" s="26">
        <v>686</v>
      </c>
      <c r="AW96" s="26">
        <v>649.65</v>
      </c>
      <c r="AX96" s="26">
        <v>686</v>
      </c>
      <c r="AY96" s="26">
        <v>649.65</v>
      </c>
      <c r="AZ96" s="26">
        <v>704</v>
      </c>
      <c r="BA96" s="26">
        <v>649.65</v>
      </c>
      <c r="BB96" s="26">
        <v>720</v>
      </c>
      <c r="BC96" s="26">
        <v>649.65</v>
      </c>
      <c r="BD96" s="26">
        <v>720</v>
      </c>
      <c r="BE96" s="26">
        <v>649.65</v>
      </c>
      <c r="BF96" s="26">
        <v>370</v>
      </c>
      <c r="BG96" s="26">
        <v>649.65</v>
      </c>
      <c r="BH96" s="26">
        <v>559</v>
      </c>
      <c r="BI96" s="26">
        <v>649.65</v>
      </c>
      <c r="BJ96" s="26">
        <v>568</v>
      </c>
      <c r="BK96" s="26">
        <v>649.65</v>
      </c>
      <c r="BL96" s="26">
        <v>563</v>
      </c>
      <c r="BM96" s="27">
        <f t="shared" si="2"/>
        <v>19789.730000000003</v>
      </c>
      <c r="BN96" s="27">
        <f t="shared" si="2"/>
        <v>16621.5</v>
      </c>
      <c r="BO96" s="28">
        <f t="shared" si="3"/>
        <v>36411.230000000003</v>
      </c>
      <c r="BP96" s="23"/>
      <c r="BQ96" s="23"/>
      <c r="BR96" s="22"/>
      <c r="BS96" s="23"/>
    </row>
    <row r="97" spans="2:71" x14ac:dyDescent="0.25">
      <c r="B97" s="7" t="s">
        <v>126</v>
      </c>
      <c r="C97" s="26">
        <v>420.9</v>
      </c>
      <c r="D97" s="26">
        <v>500</v>
      </c>
      <c r="E97" s="26">
        <v>620.9</v>
      </c>
      <c r="F97" s="26">
        <v>499</v>
      </c>
      <c r="G97" s="26">
        <v>649.65</v>
      </c>
      <c r="H97" s="26">
        <v>499</v>
      </c>
      <c r="I97" s="26">
        <v>649.65</v>
      </c>
      <c r="J97" s="26">
        <v>484</v>
      </c>
      <c r="K97" s="26">
        <v>649.65</v>
      </c>
      <c r="L97" s="26">
        <v>545</v>
      </c>
      <c r="M97" s="26">
        <v>649.65</v>
      </c>
      <c r="N97" s="26">
        <v>485</v>
      </c>
      <c r="O97" s="26">
        <v>649.65</v>
      </c>
      <c r="P97" s="26">
        <v>490</v>
      </c>
      <c r="Q97" s="26">
        <v>617.63</v>
      </c>
      <c r="R97" s="26">
        <v>505</v>
      </c>
      <c r="S97" s="26">
        <v>622.20000000000005</v>
      </c>
      <c r="T97" s="26">
        <v>485</v>
      </c>
      <c r="U97" s="26">
        <v>622.20000000000005</v>
      </c>
      <c r="V97" s="26">
        <v>508</v>
      </c>
      <c r="W97" s="26">
        <v>649.65</v>
      </c>
      <c r="X97" s="26">
        <v>320</v>
      </c>
      <c r="Y97" s="26">
        <v>649.65</v>
      </c>
      <c r="Z97" s="26">
        <v>503.25</v>
      </c>
      <c r="AA97" s="26">
        <v>649.65</v>
      </c>
      <c r="AB97" s="26">
        <v>503.25</v>
      </c>
      <c r="AC97" s="26">
        <v>649.65</v>
      </c>
      <c r="AD97" s="26">
        <v>475</v>
      </c>
      <c r="AE97" s="26">
        <v>649.65</v>
      </c>
      <c r="AF97" s="26">
        <v>310</v>
      </c>
      <c r="AG97" s="26">
        <v>649.65</v>
      </c>
      <c r="AH97" s="26">
        <v>298</v>
      </c>
      <c r="AI97" s="26">
        <v>649.65</v>
      </c>
      <c r="AJ97" s="26">
        <v>316</v>
      </c>
      <c r="AK97" s="26">
        <v>649.65</v>
      </c>
      <c r="AL97" s="26">
        <v>521</v>
      </c>
      <c r="AM97" s="26">
        <v>649.65</v>
      </c>
      <c r="AN97" s="26">
        <v>677</v>
      </c>
      <c r="AO97" s="26">
        <v>649.65</v>
      </c>
      <c r="AP97" s="26">
        <v>677</v>
      </c>
      <c r="AQ97" s="26">
        <v>649.65</v>
      </c>
      <c r="AR97" s="26">
        <v>725</v>
      </c>
      <c r="AS97" s="26">
        <v>649.65</v>
      </c>
      <c r="AT97" s="26">
        <v>720</v>
      </c>
      <c r="AU97" s="26">
        <v>649.65</v>
      </c>
      <c r="AV97" s="26">
        <v>686</v>
      </c>
      <c r="AW97" s="26">
        <v>649.65</v>
      </c>
      <c r="AX97" s="26">
        <v>668</v>
      </c>
      <c r="AY97" s="26">
        <v>649.65</v>
      </c>
      <c r="AZ97" s="26">
        <v>704</v>
      </c>
      <c r="BA97" s="26">
        <v>649.65</v>
      </c>
      <c r="BB97" s="26">
        <v>720</v>
      </c>
      <c r="BC97" s="26">
        <v>649.65</v>
      </c>
      <c r="BD97" s="26">
        <v>576</v>
      </c>
      <c r="BE97" s="26">
        <v>649.65</v>
      </c>
      <c r="BF97" s="26">
        <v>370</v>
      </c>
      <c r="BG97" s="26">
        <v>649.65</v>
      </c>
      <c r="BH97" s="26">
        <v>559</v>
      </c>
      <c r="BI97" s="26">
        <v>649.65</v>
      </c>
      <c r="BJ97" s="26">
        <v>568</v>
      </c>
      <c r="BK97" s="26">
        <v>649.65</v>
      </c>
      <c r="BL97" s="26">
        <v>563</v>
      </c>
      <c r="BM97" s="27">
        <f t="shared" si="2"/>
        <v>19794.730000000003</v>
      </c>
      <c r="BN97" s="27">
        <f t="shared" si="2"/>
        <v>16459.5</v>
      </c>
      <c r="BO97" s="28">
        <f t="shared" si="3"/>
        <v>36254.230000000003</v>
      </c>
      <c r="BP97" s="23"/>
      <c r="BQ97" s="23"/>
      <c r="BR97" s="22"/>
      <c r="BS97" s="23"/>
    </row>
    <row r="98" spans="2:71" x14ac:dyDescent="0.25">
      <c r="B98" s="7" t="s">
        <v>127</v>
      </c>
      <c r="C98" s="26">
        <v>420.9</v>
      </c>
      <c r="D98" s="26">
        <v>500</v>
      </c>
      <c r="E98" s="26">
        <v>625.9</v>
      </c>
      <c r="F98" s="26">
        <v>499</v>
      </c>
      <c r="G98" s="26">
        <v>649.65</v>
      </c>
      <c r="H98" s="26">
        <v>499</v>
      </c>
      <c r="I98" s="26">
        <v>649.65</v>
      </c>
      <c r="J98" s="26">
        <v>484</v>
      </c>
      <c r="K98" s="26">
        <v>649.65</v>
      </c>
      <c r="L98" s="26">
        <v>545</v>
      </c>
      <c r="M98" s="26">
        <v>649.65</v>
      </c>
      <c r="N98" s="26">
        <v>485</v>
      </c>
      <c r="O98" s="26">
        <v>649.65</v>
      </c>
      <c r="P98" s="26">
        <v>490</v>
      </c>
      <c r="Q98" s="26">
        <v>617.63</v>
      </c>
      <c r="R98" s="26">
        <v>505</v>
      </c>
      <c r="S98" s="26">
        <v>622.20000000000005</v>
      </c>
      <c r="T98" s="26">
        <v>485</v>
      </c>
      <c r="U98" s="26">
        <v>622.20000000000005</v>
      </c>
      <c r="V98" s="26">
        <v>508</v>
      </c>
      <c r="W98" s="26">
        <v>649.65</v>
      </c>
      <c r="X98" s="26">
        <v>320</v>
      </c>
      <c r="Y98" s="26">
        <v>649.65</v>
      </c>
      <c r="Z98" s="26">
        <v>503.25</v>
      </c>
      <c r="AA98" s="26">
        <v>649.65</v>
      </c>
      <c r="AB98" s="26">
        <v>503.25</v>
      </c>
      <c r="AC98" s="26">
        <v>649.65</v>
      </c>
      <c r="AD98" s="26">
        <v>475</v>
      </c>
      <c r="AE98" s="26">
        <v>649.65</v>
      </c>
      <c r="AF98" s="26">
        <v>310</v>
      </c>
      <c r="AG98" s="26">
        <v>649.65</v>
      </c>
      <c r="AH98" s="26">
        <v>298</v>
      </c>
      <c r="AI98" s="26">
        <v>649.65</v>
      </c>
      <c r="AJ98" s="26">
        <v>316</v>
      </c>
      <c r="AK98" s="26">
        <v>649.65</v>
      </c>
      <c r="AL98" s="26">
        <v>521</v>
      </c>
      <c r="AM98" s="26">
        <v>649.65</v>
      </c>
      <c r="AN98" s="26">
        <v>677</v>
      </c>
      <c r="AO98" s="26">
        <v>649.65</v>
      </c>
      <c r="AP98" s="26">
        <v>677</v>
      </c>
      <c r="AQ98" s="26">
        <v>649.65</v>
      </c>
      <c r="AR98" s="26">
        <v>725</v>
      </c>
      <c r="AS98" s="26">
        <v>649.65</v>
      </c>
      <c r="AT98" s="26">
        <v>720</v>
      </c>
      <c r="AU98" s="26">
        <v>649.65</v>
      </c>
      <c r="AV98" s="26">
        <v>686</v>
      </c>
      <c r="AW98" s="26">
        <v>649.65</v>
      </c>
      <c r="AX98" s="26">
        <v>668</v>
      </c>
      <c r="AY98" s="26">
        <v>649.65</v>
      </c>
      <c r="AZ98" s="26">
        <v>704</v>
      </c>
      <c r="BA98" s="26">
        <v>649.65</v>
      </c>
      <c r="BB98" s="26">
        <v>720</v>
      </c>
      <c r="BC98" s="26">
        <v>649.65</v>
      </c>
      <c r="BD98" s="26">
        <v>576</v>
      </c>
      <c r="BE98" s="26">
        <v>649.65</v>
      </c>
      <c r="BF98" s="26">
        <v>370</v>
      </c>
      <c r="BG98" s="26">
        <v>649.65</v>
      </c>
      <c r="BH98" s="26">
        <v>559</v>
      </c>
      <c r="BI98" s="26">
        <v>649.65</v>
      </c>
      <c r="BJ98" s="26">
        <v>568</v>
      </c>
      <c r="BK98" s="26">
        <v>649.65</v>
      </c>
      <c r="BL98" s="26">
        <v>563</v>
      </c>
      <c r="BM98" s="27">
        <f t="shared" si="2"/>
        <v>19799.730000000003</v>
      </c>
      <c r="BN98" s="27">
        <f t="shared" si="2"/>
        <v>16459.5</v>
      </c>
      <c r="BO98" s="28">
        <f t="shared" si="3"/>
        <v>36259.230000000003</v>
      </c>
      <c r="BP98" s="23"/>
      <c r="BQ98" s="23"/>
      <c r="BR98" s="22"/>
      <c r="BS98" s="23"/>
    </row>
    <row r="99" spans="2:71" x14ac:dyDescent="0.25">
      <c r="B99" s="7" t="s">
        <v>128</v>
      </c>
      <c r="C99" s="26">
        <v>420.9</v>
      </c>
      <c r="D99" s="26">
        <v>500</v>
      </c>
      <c r="E99" s="26">
        <v>632.9</v>
      </c>
      <c r="F99" s="26">
        <v>499</v>
      </c>
      <c r="G99" s="26">
        <v>649.65</v>
      </c>
      <c r="H99" s="26">
        <v>499</v>
      </c>
      <c r="I99" s="26">
        <v>649.65</v>
      </c>
      <c r="J99" s="26">
        <v>484</v>
      </c>
      <c r="K99" s="26">
        <v>649.65</v>
      </c>
      <c r="L99" s="26">
        <v>545</v>
      </c>
      <c r="M99" s="26">
        <v>649.65</v>
      </c>
      <c r="N99" s="26">
        <v>485</v>
      </c>
      <c r="O99" s="26">
        <v>649.65</v>
      </c>
      <c r="P99" s="26">
        <v>490</v>
      </c>
      <c r="Q99" s="26">
        <v>617.63</v>
      </c>
      <c r="R99" s="26">
        <v>505</v>
      </c>
      <c r="S99" s="26">
        <v>622.20000000000005</v>
      </c>
      <c r="T99" s="26">
        <v>485</v>
      </c>
      <c r="U99" s="26">
        <v>622.20000000000005</v>
      </c>
      <c r="V99" s="26">
        <v>508</v>
      </c>
      <c r="W99" s="26">
        <v>649.65</v>
      </c>
      <c r="X99" s="26">
        <v>320</v>
      </c>
      <c r="Y99" s="26">
        <v>649.65</v>
      </c>
      <c r="Z99" s="26">
        <v>503.25</v>
      </c>
      <c r="AA99" s="26">
        <v>649.65</v>
      </c>
      <c r="AB99" s="26">
        <v>503.25</v>
      </c>
      <c r="AC99" s="26">
        <v>649.65</v>
      </c>
      <c r="AD99" s="26">
        <v>475</v>
      </c>
      <c r="AE99" s="26">
        <v>649.65</v>
      </c>
      <c r="AF99" s="26">
        <v>310</v>
      </c>
      <c r="AG99" s="26">
        <v>649.65</v>
      </c>
      <c r="AH99" s="26">
        <v>298</v>
      </c>
      <c r="AI99" s="26">
        <v>649.65</v>
      </c>
      <c r="AJ99" s="26">
        <v>316</v>
      </c>
      <c r="AK99" s="26">
        <v>649.65</v>
      </c>
      <c r="AL99" s="26">
        <v>521</v>
      </c>
      <c r="AM99" s="26">
        <v>649.65</v>
      </c>
      <c r="AN99" s="26">
        <v>677</v>
      </c>
      <c r="AO99" s="26">
        <v>649.65</v>
      </c>
      <c r="AP99" s="26">
        <v>677</v>
      </c>
      <c r="AQ99" s="26">
        <v>649.65</v>
      </c>
      <c r="AR99" s="26">
        <v>725</v>
      </c>
      <c r="AS99" s="26">
        <v>649.65</v>
      </c>
      <c r="AT99" s="26">
        <v>720</v>
      </c>
      <c r="AU99" s="26">
        <v>649.65</v>
      </c>
      <c r="AV99" s="26">
        <v>686</v>
      </c>
      <c r="AW99" s="26">
        <v>649.65</v>
      </c>
      <c r="AX99" s="26">
        <v>668</v>
      </c>
      <c r="AY99" s="26">
        <v>649.65</v>
      </c>
      <c r="AZ99" s="26">
        <v>704</v>
      </c>
      <c r="BA99" s="26">
        <v>649.65</v>
      </c>
      <c r="BB99" s="26">
        <v>720</v>
      </c>
      <c r="BC99" s="26">
        <v>649.65</v>
      </c>
      <c r="BD99" s="26">
        <v>576</v>
      </c>
      <c r="BE99" s="26">
        <v>649.65</v>
      </c>
      <c r="BF99" s="26">
        <v>370</v>
      </c>
      <c r="BG99" s="26">
        <v>649.65</v>
      </c>
      <c r="BH99" s="26">
        <v>559</v>
      </c>
      <c r="BI99" s="26">
        <v>649.65</v>
      </c>
      <c r="BJ99" s="26">
        <v>568</v>
      </c>
      <c r="BK99" s="26">
        <v>649.65</v>
      </c>
      <c r="BL99" s="26">
        <v>563</v>
      </c>
      <c r="BM99" s="27">
        <f t="shared" si="2"/>
        <v>19806.730000000003</v>
      </c>
      <c r="BN99" s="27">
        <f t="shared" si="2"/>
        <v>16459.5</v>
      </c>
      <c r="BO99" s="28">
        <f t="shared" si="3"/>
        <v>36266.230000000003</v>
      </c>
      <c r="BP99" s="23"/>
      <c r="BQ99" s="23"/>
      <c r="BR99" s="22"/>
      <c r="BS99" s="23"/>
    </row>
    <row r="100" spans="2:71" x14ac:dyDescent="0.25">
      <c r="B100" s="7" t="s">
        <v>129</v>
      </c>
      <c r="C100" s="26">
        <v>420.9</v>
      </c>
      <c r="D100" s="26">
        <v>500</v>
      </c>
      <c r="E100" s="26">
        <v>638.9</v>
      </c>
      <c r="F100" s="26">
        <v>499</v>
      </c>
      <c r="G100" s="26">
        <v>649.65</v>
      </c>
      <c r="H100" s="26">
        <v>499</v>
      </c>
      <c r="I100" s="26">
        <v>649.65</v>
      </c>
      <c r="J100" s="26">
        <v>484</v>
      </c>
      <c r="K100" s="26">
        <v>649.65</v>
      </c>
      <c r="L100" s="26">
        <v>545</v>
      </c>
      <c r="M100" s="26">
        <v>649.65</v>
      </c>
      <c r="N100" s="26">
        <v>485</v>
      </c>
      <c r="O100" s="26">
        <v>649.65</v>
      </c>
      <c r="P100" s="26">
        <v>490</v>
      </c>
      <c r="Q100" s="26">
        <v>617.63</v>
      </c>
      <c r="R100" s="26">
        <v>505</v>
      </c>
      <c r="S100" s="26">
        <v>622.20000000000005</v>
      </c>
      <c r="T100" s="26">
        <v>485</v>
      </c>
      <c r="U100" s="26">
        <v>622.20000000000005</v>
      </c>
      <c r="V100" s="26">
        <v>508</v>
      </c>
      <c r="W100" s="26">
        <v>649.65</v>
      </c>
      <c r="X100" s="26">
        <v>320</v>
      </c>
      <c r="Y100" s="26">
        <v>649.65</v>
      </c>
      <c r="Z100" s="26">
        <v>503.25</v>
      </c>
      <c r="AA100" s="26">
        <v>649.65</v>
      </c>
      <c r="AB100" s="26">
        <v>503.25</v>
      </c>
      <c r="AC100" s="26">
        <v>649.65</v>
      </c>
      <c r="AD100" s="26">
        <v>475</v>
      </c>
      <c r="AE100" s="26">
        <v>649.65</v>
      </c>
      <c r="AF100" s="26">
        <v>310</v>
      </c>
      <c r="AG100" s="26">
        <v>649.65</v>
      </c>
      <c r="AH100" s="26">
        <v>298</v>
      </c>
      <c r="AI100" s="26">
        <v>649.65</v>
      </c>
      <c r="AJ100" s="26">
        <v>316</v>
      </c>
      <c r="AK100" s="26">
        <v>649.65</v>
      </c>
      <c r="AL100" s="26">
        <v>521</v>
      </c>
      <c r="AM100" s="26">
        <v>649.65</v>
      </c>
      <c r="AN100" s="26">
        <v>677</v>
      </c>
      <c r="AO100" s="26">
        <v>649.65</v>
      </c>
      <c r="AP100" s="26">
        <v>677</v>
      </c>
      <c r="AQ100" s="26">
        <v>649.65</v>
      </c>
      <c r="AR100" s="26">
        <v>725</v>
      </c>
      <c r="AS100" s="26">
        <v>649.65</v>
      </c>
      <c r="AT100" s="26">
        <v>720</v>
      </c>
      <c r="AU100" s="26">
        <v>649.65</v>
      </c>
      <c r="AV100" s="26">
        <v>686</v>
      </c>
      <c r="AW100" s="26">
        <v>649.65</v>
      </c>
      <c r="AX100" s="26">
        <v>668</v>
      </c>
      <c r="AY100" s="26">
        <v>649.65</v>
      </c>
      <c r="AZ100" s="26">
        <v>704</v>
      </c>
      <c r="BA100" s="26">
        <v>649.65</v>
      </c>
      <c r="BB100" s="26">
        <v>720</v>
      </c>
      <c r="BC100" s="26">
        <v>649.65</v>
      </c>
      <c r="BD100" s="26">
        <v>576</v>
      </c>
      <c r="BE100" s="26">
        <v>649.65</v>
      </c>
      <c r="BF100" s="26">
        <v>370</v>
      </c>
      <c r="BG100" s="26">
        <v>649.65</v>
      </c>
      <c r="BH100" s="26">
        <v>559</v>
      </c>
      <c r="BI100" s="26">
        <v>649.65</v>
      </c>
      <c r="BJ100" s="26">
        <v>568</v>
      </c>
      <c r="BK100" s="26">
        <v>649.65</v>
      </c>
      <c r="BL100" s="26">
        <v>563</v>
      </c>
      <c r="BM100" s="27">
        <f t="shared" si="2"/>
        <v>19812.730000000003</v>
      </c>
      <c r="BN100" s="27">
        <f t="shared" si="2"/>
        <v>16459.5</v>
      </c>
      <c r="BO100" s="28">
        <f t="shared" si="3"/>
        <v>36272.230000000003</v>
      </c>
      <c r="BP100" s="23"/>
      <c r="BQ100" s="23"/>
      <c r="BR100" s="22"/>
      <c r="BS100" s="23"/>
    </row>
    <row r="101" spans="2:71" s="10" customFormat="1" x14ac:dyDescent="0.25">
      <c r="B101" s="10" t="s">
        <v>130</v>
      </c>
      <c r="C101" s="13">
        <f t="shared" ref="C101:BL101" si="4">SUM(C5:C100)/4000</f>
        <v>10.101600000000019</v>
      </c>
      <c r="D101" s="13">
        <f t="shared" si="4"/>
        <v>12.168749999999999</v>
      </c>
      <c r="E101" s="13">
        <f t="shared" si="4"/>
        <v>10.991100000000019</v>
      </c>
      <c r="F101" s="13">
        <f t="shared" si="4"/>
        <v>12.109249999999999</v>
      </c>
      <c r="G101" s="13">
        <f t="shared" si="4"/>
        <v>15.591600000000025</v>
      </c>
      <c r="H101" s="13">
        <f t="shared" si="4"/>
        <v>11.976000000000001</v>
      </c>
      <c r="I101" s="13">
        <f t="shared" si="4"/>
        <v>15.591600000000025</v>
      </c>
      <c r="J101" s="13">
        <f t="shared" si="4"/>
        <v>11.76225</v>
      </c>
      <c r="K101" s="13">
        <f t="shared" si="4"/>
        <v>15.591600000000025</v>
      </c>
      <c r="L101" s="13">
        <f t="shared" si="4"/>
        <v>13.08</v>
      </c>
      <c r="M101" s="13">
        <f t="shared" si="4"/>
        <v>15.591600000000025</v>
      </c>
      <c r="N101" s="13">
        <f t="shared" si="4"/>
        <v>11.6785</v>
      </c>
      <c r="O101" s="13">
        <f t="shared" si="4"/>
        <v>15.591600000000025</v>
      </c>
      <c r="P101" s="13">
        <f t="shared" si="4"/>
        <v>11.6845</v>
      </c>
      <c r="Q101" s="13">
        <f t="shared" si="4"/>
        <v>15.302265</v>
      </c>
      <c r="R101" s="13">
        <f t="shared" si="4"/>
        <v>11.9925</v>
      </c>
      <c r="S101" s="13">
        <f t="shared" si="4"/>
        <v>14.875674999999974</v>
      </c>
      <c r="T101" s="13">
        <f t="shared" si="4"/>
        <v>12.005000000000001</v>
      </c>
      <c r="U101" s="13">
        <f t="shared" si="4"/>
        <v>14.904174999999976</v>
      </c>
      <c r="V101" s="13">
        <f t="shared" si="4"/>
        <v>12.04</v>
      </c>
      <c r="W101" s="13">
        <f t="shared" si="4"/>
        <v>15.461212500000025</v>
      </c>
      <c r="X101" s="13">
        <f t="shared" si="4"/>
        <v>9.2192500000000006</v>
      </c>
      <c r="Y101" s="13">
        <f t="shared" si="4"/>
        <v>15.591600000000025</v>
      </c>
      <c r="Z101" s="13">
        <f t="shared" si="4"/>
        <v>8.613123749999998</v>
      </c>
      <c r="AA101" s="13">
        <f t="shared" si="4"/>
        <v>15.591600000000025</v>
      </c>
      <c r="AB101" s="13">
        <f t="shared" si="4"/>
        <v>11.8166875</v>
      </c>
      <c r="AC101" s="13">
        <f t="shared" si="4"/>
        <v>15.591600000000025</v>
      </c>
      <c r="AD101" s="13">
        <f t="shared" si="4"/>
        <v>9.8774999999999995</v>
      </c>
      <c r="AE101" s="13">
        <f t="shared" si="4"/>
        <v>15.591600000000025</v>
      </c>
      <c r="AF101" s="13">
        <f t="shared" si="4"/>
        <v>10.000500000000001</v>
      </c>
      <c r="AG101" s="13">
        <f t="shared" si="4"/>
        <v>15.591600000000025</v>
      </c>
      <c r="AH101" s="13">
        <f t="shared" si="4"/>
        <v>7.1697499999999996</v>
      </c>
      <c r="AI101" s="13">
        <f t="shared" si="4"/>
        <v>15.591600000000025</v>
      </c>
      <c r="AJ101" s="13">
        <f t="shared" si="4"/>
        <v>7.5065</v>
      </c>
      <c r="AK101" s="13">
        <f t="shared" si="4"/>
        <v>15.591600000000025</v>
      </c>
      <c r="AL101" s="13">
        <f t="shared" si="4"/>
        <v>8.6192499999999992</v>
      </c>
      <c r="AM101" s="13">
        <f t="shared" si="4"/>
        <v>15.591600000000025</v>
      </c>
      <c r="AN101" s="13">
        <f t="shared" si="4"/>
        <v>15.134499999999999</v>
      </c>
      <c r="AO101" s="13">
        <f t="shared" si="4"/>
        <v>15.591600000000025</v>
      </c>
      <c r="AP101" s="13">
        <f t="shared" si="4"/>
        <v>16.282</v>
      </c>
      <c r="AQ101" s="13">
        <f t="shared" si="4"/>
        <v>15.591600000000025</v>
      </c>
      <c r="AR101" s="13">
        <f t="shared" si="4"/>
        <v>16.461749999999999</v>
      </c>
      <c r="AS101" s="13">
        <f t="shared" si="4"/>
        <v>15.591600000000025</v>
      </c>
      <c r="AT101" s="13">
        <f t="shared" si="4"/>
        <v>16.498999999999999</v>
      </c>
      <c r="AU101" s="13">
        <f t="shared" si="4"/>
        <v>15.591600000000025</v>
      </c>
      <c r="AV101" s="13">
        <f t="shared" si="4"/>
        <v>16.463999999999999</v>
      </c>
      <c r="AW101" s="13">
        <f t="shared" si="4"/>
        <v>15.591600000000025</v>
      </c>
      <c r="AX101" s="13">
        <f t="shared" si="4"/>
        <v>16.11975</v>
      </c>
      <c r="AY101" s="13">
        <f t="shared" si="4"/>
        <v>15.591600000000025</v>
      </c>
      <c r="AZ101" s="13">
        <f t="shared" si="4"/>
        <v>16.581</v>
      </c>
      <c r="BA101" s="13">
        <f t="shared" si="4"/>
        <v>15.591600000000025</v>
      </c>
      <c r="BB101" s="13">
        <f t="shared" si="4"/>
        <v>17.116</v>
      </c>
      <c r="BC101" s="13">
        <f t="shared" si="4"/>
        <v>15.591600000000025</v>
      </c>
      <c r="BD101" s="13">
        <f t="shared" si="4"/>
        <v>17.135999999999999</v>
      </c>
      <c r="BE101" s="13">
        <f t="shared" si="4"/>
        <v>15.591600000000025</v>
      </c>
      <c r="BF101" s="13">
        <f t="shared" si="4"/>
        <v>7.9755000000000003</v>
      </c>
      <c r="BG101" s="13">
        <f t="shared" si="4"/>
        <v>15.591600000000025</v>
      </c>
      <c r="BH101" s="13">
        <f t="shared" si="4"/>
        <v>12.954499999999999</v>
      </c>
      <c r="BI101" s="13">
        <f t="shared" si="4"/>
        <v>15.591600000000025</v>
      </c>
      <c r="BJ101" s="13">
        <f t="shared" si="4"/>
        <v>13.7515</v>
      </c>
      <c r="BK101" s="13">
        <f t="shared" si="4"/>
        <v>15.591600000000025</v>
      </c>
      <c r="BL101" s="13">
        <f t="shared" si="4"/>
        <v>13.785</v>
      </c>
      <c r="BM101" s="14"/>
      <c r="BN101" s="14"/>
      <c r="BO101" s="15"/>
    </row>
  </sheetData>
  <mergeCells count="33">
    <mergeCell ref="W3:X3"/>
    <mergeCell ref="B3:B4"/>
    <mergeCell ref="C3:D3"/>
    <mergeCell ref="E3:F3"/>
    <mergeCell ref="G3:H3"/>
    <mergeCell ref="I3:J3"/>
    <mergeCell ref="K3:L3"/>
    <mergeCell ref="M3:N3"/>
    <mergeCell ref="O3:P3"/>
    <mergeCell ref="Q3:R3"/>
    <mergeCell ref="S3:T3"/>
    <mergeCell ref="U3:V3"/>
    <mergeCell ref="AU3:AV3"/>
    <mergeCell ref="Y3:Z3"/>
    <mergeCell ref="AA3:AB3"/>
    <mergeCell ref="AC3:AD3"/>
    <mergeCell ref="AE3:AF3"/>
    <mergeCell ref="AG3:AH3"/>
    <mergeCell ref="AI3:AJ3"/>
    <mergeCell ref="AK3:AL3"/>
    <mergeCell ref="AM3:AN3"/>
    <mergeCell ref="AO3:AP3"/>
    <mergeCell ref="AQ3:AR3"/>
    <mergeCell ref="AS3:AT3"/>
    <mergeCell ref="BI3:BJ3"/>
    <mergeCell ref="BK3:BL3"/>
    <mergeCell ref="BM3:BO3"/>
    <mergeCell ref="AW3:AX3"/>
    <mergeCell ref="AY3:AZ3"/>
    <mergeCell ref="BA3:BB3"/>
    <mergeCell ref="BC3:BD3"/>
    <mergeCell ref="BE3:BF3"/>
    <mergeCell ref="BG3:BH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BS101"/>
  <sheetViews>
    <sheetView workbookViewId="0">
      <selection activeCell="C3" sqref="C3:BL100"/>
    </sheetView>
  </sheetViews>
  <sheetFormatPr defaultColWidth="10" defaultRowHeight="15" x14ac:dyDescent="0.25"/>
  <cols>
    <col min="1" max="1" width="10" style="9"/>
    <col min="2" max="4" width="10" style="7"/>
    <col min="5" max="16384" width="10" style="9"/>
  </cols>
  <sheetData>
    <row r="2" spans="2:71" x14ac:dyDescent="0.25">
      <c r="E2" s="8"/>
      <c r="F2" s="8"/>
    </row>
    <row r="3" spans="2:71" s="7" customFormat="1" x14ac:dyDescent="0.25">
      <c r="B3" s="34" t="s">
        <v>31</v>
      </c>
      <c r="C3" s="29">
        <v>45292</v>
      </c>
      <c r="D3" s="30"/>
      <c r="E3" s="29">
        <v>45293</v>
      </c>
      <c r="F3" s="30"/>
      <c r="G3" s="29">
        <v>45294</v>
      </c>
      <c r="H3" s="30"/>
      <c r="I3" s="29">
        <v>45295</v>
      </c>
      <c r="J3" s="30"/>
      <c r="K3" s="29">
        <v>45296</v>
      </c>
      <c r="L3" s="30"/>
      <c r="M3" s="29">
        <v>45297</v>
      </c>
      <c r="N3" s="30"/>
      <c r="O3" s="29">
        <v>45298</v>
      </c>
      <c r="P3" s="30"/>
      <c r="Q3" s="29">
        <v>45299</v>
      </c>
      <c r="R3" s="30"/>
      <c r="S3" s="29">
        <v>45300</v>
      </c>
      <c r="T3" s="30"/>
      <c r="U3" s="29">
        <v>45301</v>
      </c>
      <c r="V3" s="30"/>
      <c r="W3" s="29">
        <v>45302</v>
      </c>
      <c r="X3" s="30"/>
      <c r="Y3" s="29">
        <v>45303</v>
      </c>
      <c r="Z3" s="30"/>
      <c r="AA3" s="29">
        <v>45304</v>
      </c>
      <c r="AB3" s="30"/>
      <c r="AC3" s="29">
        <v>45305</v>
      </c>
      <c r="AD3" s="30"/>
      <c r="AE3" s="29">
        <v>45306</v>
      </c>
      <c r="AF3" s="30"/>
      <c r="AG3" s="29">
        <v>45307</v>
      </c>
      <c r="AH3" s="30"/>
      <c r="AI3" s="29">
        <v>45308</v>
      </c>
      <c r="AJ3" s="30"/>
      <c r="AK3" s="29">
        <v>45309</v>
      </c>
      <c r="AL3" s="30"/>
      <c r="AM3" s="29">
        <v>45310</v>
      </c>
      <c r="AN3" s="30"/>
      <c r="AO3" s="29">
        <v>45311</v>
      </c>
      <c r="AP3" s="30"/>
      <c r="AQ3" s="29">
        <v>45312</v>
      </c>
      <c r="AR3" s="30"/>
      <c r="AS3" s="29">
        <v>45313</v>
      </c>
      <c r="AT3" s="30"/>
      <c r="AU3" s="29">
        <v>45314</v>
      </c>
      <c r="AV3" s="30"/>
      <c r="AW3" s="29">
        <v>45315</v>
      </c>
      <c r="AX3" s="30"/>
      <c r="AY3" s="29">
        <v>45316</v>
      </c>
      <c r="AZ3" s="30"/>
      <c r="BA3" s="29">
        <v>45317</v>
      </c>
      <c r="BB3" s="30"/>
      <c r="BC3" s="29">
        <v>45318</v>
      </c>
      <c r="BD3" s="30"/>
      <c r="BE3" s="29">
        <v>45319</v>
      </c>
      <c r="BF3" s="30"/>
      <c r="BG3" s="29">
        <v>45320</v>
      </c>
      <c r="BH3" s="30"/>
      <c r="BI3" s="29">
        <v>45321</v>
      </c>
      <c r="BJ3" s="30"/>
      <c r="BK3" s="29">
        <v>45322</v>
      </c>
      <c r="BL3" s="30"/>
      <c r="BM3" s="31"/>
      <c r="BN3" s="32"/>
      <c r="BO3" s="33"/>
    </row>
    <row r="4" spans="2:71" s="7" customFormat="1" x14ac:dyDescent="0.25">
      <c r="B4" s="34"/>
      <c r="C4" s="11" t="s">
        <v>32</v>
      </c>
      <c r="D4" s="11" t="s">
        <v>33</v>
      </c>
      <c r="E4" s="11" t="s">
        <v>32</v>
      </c>
      <c r="F4" s="11" t="s">
        <v>33</v>
      </c>
      <c r="G4" s="11" t="s">
        <v>32</v>
      </c>
      <c r="H4" s="11" t="s">
        <v>33</v>
      </c>
      <c r="I4" s="11" t="s">
        <v>32</v>
      </c>
      <c r="J4" s="11" t="s">
        <v>33</v>
      </c>
      <c r="K4" s="11" t="s">
        <v>32</v>
      </c>
      <c r="L4" s="11" t="s">
        <v>33</v>
      </c>
      <c r="M4" s="11" t="s">
        <v>32</v>
      </c>
      <c r="N4" s="11" t="s">
        <v>33</v>
      </c>
      <c r="O4" s="11" t="s">
        <v>32</v>
      </c>
      <c r="P4" s="11" t="s">
        <v>33</v>
      </c>
      <c r="Q4" s="11" t="s">
        <v>32</v>
      </c>
      <c r="R4" s="11" t="s">
        <v>33</v>
      </c>
      <c r="S4" s="11" t="s">
        <v>32</v>
      </c>
      <c r="T4" s="11" t="s">
        <v>33</v>
      </c>
      <c r="U4" s="11" t="s">
        <v>32</v>
      </c>
      <c r="V4" s="11" t="s">
        <v>33</v>
      </c>
      <c r="W4" s="11" t="s">
        <v>32</v>
      </c>
      <c r="X4" s="11" t="s">
        <v>33</v>
      </c>
      <c r="Y4" s="11" t="s">
        <v>32</v>
      </c>
      <c r="Z4" s="11" t="s">
        <v>33</v>
      </c>
      <c r="AA4" s="11" t="s">
        <v>32</v>
      </c>
      <c r="AB4" s="11" t="s">
        <v>33</v>
      </c>
      <c r="AC4" s="11" t="s">
        <v>32</v>
      </c>
      <c r="AD4" s="11" t="s">
        <v>33</v>
      </c>
      <c r="AE4" s="11" t="s">
        <v>32</v>
      </c>
      <c r="AF4" s="11" t="s">
        <v>33</v>
      </c>
      <c r="AG4" s="11" t="s">
        <v>32</v>
      </c>
      <c r="AH4" s="11" t="s">
        <v>33</v>
      </c>
      <c r="AI4" s="11" t="s">
        <v>32</v>
      </c>
      <c r="AJ4" s="11" t="s">
        <v>33</v>
      </c>
      <c r="AK4" s="11" t="s">
        <v>32</v>
      </c>
      <c r="AL4" s="11" t="s">
        <v>33</v>
      </c>
      <c r="AM4" s="11" t="s">
        <v>32</v>
      </c>
      <c r="AN4" s="11" t="s">
        <v>33</v>
      </c>
      <c r="AO4" s="11" t="s">
        <v>32</v>
      </c>
      <c r="AP4" s="11" t="s">
        <v>33</v>
      </c>
      <c r="AQ4" s="11" t="s">
        <v>32</v>
      </c>
      <c r="AR4" s="11" t="s">
        <v>33</v>
      </c>
      <c r="AS4" s="11" t="s">
        <v>32</v>
      </c>
      <c r="AT4" s="11" t="s">
        <v>33</v>
      </c>
      <c r="AU4" s="11" t="s">
        <v>32</v>
      </c>
      <c r="AV4" s="11" t="s">
        <v>33</v>
      </c>
      <c r="AW4" s="11" t="s">
        <v>32</v>
      </c>
      <c r="AX4" s="11" t="s">
        <v>33</v>
      </c>
      <c r="AY4" s="11" t="s">
        <v>32</v>
      </c>
      <c r="AZ4" s="11" t="s">
        <v>33</v>
      </c>
      <c r="BA4" s="11" t="s">
        <v>32</v>
      </c>
      <c r="BB4" s="11" t="s">
        <v>33</v>
      </c>
      <c r="BC4" s="11" t="s">
        <v>32</v>
      </c>
      <c r="BD4" s="11" t="s">
        <v>33</v>
      </c>
      <c r="BE4" s="11" t="s">
        <v>32</v>
      </c>
      <c r="BF4" s="11" t="s">
        <v>33</v>
      </c>
      <c r="BG4" s="11" t="s">
        <v>32</v>
      </c>
      <c r="BH4" s="11" t="s">
        <v>33</v>
      </c>
      <c r="BI4" s="11" t="s">
        <v>32</v>
      </c>
      <c r="BJ4" s="11" t="s">
        <v>33</v>
      </c>
      <c r="BK4" s="11" t="s">
        <v>32</v>
      </c>
      <c r="BL4" s="11" t="s">
        <v>33</v>
      </c>
      <c r="BM4" s="11"/>
      <c r="BN4" s="11"/>
      <c r="BO4" s="12"/>
    </row>
    <row r="5" spans="2:71" x14ac:dyDescent="0.25">
      <c r="B5" s="7" t="s">
        <v>34</v>
      </c>
      <c r="C5" s="26">
        <v>330.9</v>
      </c>
      <c r="D5" s="26">
        <v>435</v>
      </c>
      <c r="E5" s="26">
        <v>338.55</v>
      </c>
      <c r="F5" s="26">
        <v>427</v>
      </c>
      <c r="G5" s="26">
        <v>567.65</v>
      </c>
      <c r="H5" s="26">
        <v>417</v>
      </c>
      <c r="I5" s="26">
        <v>521.65</v>
      </c>
      <c r="J5" s="26">
        <v>434</v>
      </c>
      <c r="K5" s="26">
        <v>521.65</v>
      </c>
      <c r="L5" s="26">
        <v>455</v>
      </c>
      <c r="M5" s="26">
        <v>550</v>
      </c>
      <c r="N5" s="26">
        <v>470</v>
      </c>
      <c r="O5" s="26">
        <v>522</v>
      </c>
      <c r="P5" s="26">
        <v>425</v>
      </c>
      <c r="Q5" s="26">
        <v>522</v>
      </c>
      <c r="R5" s="26">
        <v>435</v>
      </c>
      <c r="S5" s="26">
        <v>512</v>
      </c>
      <c r="T5" s="26">
        <v>435</v>
      </c>
      <c r="U5" s="26">
        <v>531.62</v>
      </c>
      <c r="V5" s="26">
        <v>435</v>
      </c>
      <c r="W5" s="26">
        <v>530</v>
      </c>
      <c r="X5" s="26">
        <v>423</v>
      </c>
      <c r="Y5" s="26">
        <v>521.65</v>
      </c>
      <c r="Z5" s="26">
        <v>290</v>
      </c>
      <c r="AA5" s="26">
        <v>521.65</v>
      </c>
      <c r="AB5" s="26">
        <v>415</v>
      </c>
      <c r="AC5" s="26">
        <v>521.65</v>
      </c>
      <c r="AD5" s="26">
        <v>433.25</v>
      </c>
      <c r="AE5" s="26">
        <v>521.65</v>
      </c>
      <c r="AF5" s="26">
        <v>440</v>
      </c>
      <c r="AG5" s="26">
        <v>521.65</v>
      </c>
      <c r="AH5" s="26">
        <v>290</v>
      </c>
      <c r="AI5" s="26">
        <v>521.65</v>
      </c>
      <c r="AJ5" s="26">
        <v>285</v>
      </c>
      <c r="AK5" s="26">
        <v>521.65</v>
      </c>
      <c r="AL5" s="26">
        <v>286</v>
      </c>
      <c r="AM5" s="26">
        <v>521.65</v>
      </c>
      <c r="AN5" s="26">
        <v>316</v>
      </c>
      <c r="AO5" s="26">
        <v>521.65</v>
      </c>
      <c r="AP5" s="26">
        <v>577</v>
      </c>
      <c r="AQ5" s="26">
        <v>521.65</v>
      </c>
      <c r="AR5" s="26">
        <v>577</v>
      </c>
      <c r="AS5" s="26">
        <v>521.65</v>
      </c>
      <c r="AT5" s="26">
        <v>605</v>
      </c>
      <c r="AU5" s="26">
        <v>521.65</v>
      </c>
      <c r="AV5" s="26">
        <v>566</v>
      </c>
      <c r="AW5" s="26">
        <v>521.65</v>
      </c>
      <c r="AX5" s="26">
        <v>576</v>
      </c>
      <c r="AY5" s="26">
        <v>521.65</v>
      </c>
      <c r="AZ5" s="26">
        <v>568</v>
      </c>
      <c r="BA5" s="26">
        <v>521.65</v>
      </c>
      <c r="BB5" s="26">
        <v>564</v>
      </c>
      <c r="BC5" s="26">
        <v>521.65</v>
      </c>
      <c r="BD5" s="26">
        <v>570</v>
      </c>
      <c r="BE5" s="26">
        <v>521.65</v>
      </c>
      <c r="BF5" s="26">
        <v>446</v>
      </c>
      <c r="BG5" s="26">
        <v>521.65</v>
      </c>
      <c r="BH5" s="26">
        <v>325</v>
      </c>
      <c r="BI5" s="26">
        <v>521.65</v>
      </c>
      <c r="BJ5" s="26">
        <v>440</v>
      </c>
      <c r="BK5" s="26">
        <v>521.65</v>
      </c>
      <c r="BL5" s="26">
        <v>456</v>
      </c>
      <c r="BM5" s="24"/>
      <c r="BN5" s="24"/>
      <c r="BO5" s="25"/>
      <c r="BP5" s="24"/>
      <c r="BQ5" s="24"/>
      <c r="BR5" s="25"/>
      <c r="BS5" s="24"/>
    </row>
    <row r="6" spans="2:71" x14ac:dyDescent="0.25">
      <c r="B6" s="7" t="s">
        <v>35</v>
      </c>
      <c r="C6" s="26">
        <v>330.9</v>
      </c>
      <c r="D6" s="26">
        <v>435</v>
      </c>
      <c r="E6" s="26">
        <v>338.55</v>
      </c>
      <c r="F6" s="26">
        <v>427</v>
      </c>
      <c r="G6" s="26">
        <v>567.65</v>
      </c>
      <c r="H6" s="26">
        <v>417</v>
      </c>
      <c r="I6" s="26">
        <v>521.65</v>
      </c>
      <c r="J6" s="26">
        <v>434</v>
      </c>
      <c r="K6" s="26">
        <v>521.65</v>
      </c>
      <c r="L6" s="26">
        <v>455</v>
      </c>
      <c r="M6" s="26">
        <v>600</v>
      </c>
      <c r="N6" s="26">
        <v>499</v>
      </c>
      <c r="O6" s="26">
        <v>522</v>
      </c>
      <c r="P6" s="26">
        <v>425</v>
      </c>
      <c r="Q6" s="26">
        <v>522</v>
      </c>
      <c r="R6" s="26">
        <v>435</v>
      </c>
      <c r="S6" s="26">
        <v>512</v>
      </c>
      <c r="T6" s="26">
        <v>435</v>
      </c>
      <c r="U6" s="26">
        <v>531.62</v>
      </c>
      <c r="V6" s="26">
        <v>435</v>
      </c>
      <c r="W6" s="26">
        <v>530</v>
      </c>
      <c r="X6" s="26">
        <v>423</v>
      </c>
      <c r="Y6" s="26">
        <v>521.65</v>
      </c>
      <c r="Z6" s="26">
        <v>290</v>
      </c>
      <c r="AA6" s="26">
        <v>521.65</v>
      </c>
      <c r="AB6" s="26">
        <v>415</v>
      </c>
      <c r="AC6" s="26">
        <v>521.65</v>
      </c>
      <c r="AD6" s="26">
        <v>433.25</v>
      </c>
      <c r="AE6" s="26">
        <v>521.65</v>
      </c>
      <c r="AF6" s="26">
        <v>440</v>
      </c>
      <c r="AG6" s="26">
        <v>521.65</v>
      </c>
      <c r="AH6" s="26">
        <v>290</v>
      </c>
      <c r="AI6" s="26">
        <v>521.65</v>
      </c>
      <c r="AJ6" s="26">
        <v>285</v>
      </c>
      <c r="AK6" s="26">
        <v>521.65</v>
      </c>
      <c r="AL6" s="26">
        <v>286</v>
      </c>
      <c r="AM6" s="26">
        <v>521.65</v>
      </c>
      <c r="AN6" s="26">
        <v>316</v>
      </c>
      <c r="AO6" s="26">
        <v>521.65</v>
      </c>
      <c r="AP6" s="26">
        <v>577</v>
      </c>
      <c r="AQ6" s="26">
        <v>521.65</v>
      </c>
      <c r="AR6" s="26">
        <v>577</v>
      </c>
      <c r="AS6" s="26">
        <v>521.65</v>
      </c>
      <c r="AT6" s="26">
        <v>605</v>
      </c>
      <c r="AU6" s="26">
        <v>521.65</v>
      </c>
      <c r="AV6" s="26">
        <v>566</v>
      </c>
      <c r="AW6" s="26">
        <v>521.65</v>
      </c>
      <c r="AX6" s="26">
        <v>576</v>
      </c>
      <c r="AY6" s="26">
        <v>521.65</v>
      </c>
      <c r="AZ6" s="26">
        <v>568</v>
      </c>
      <c r="BA6" s="26">
        <v>521.65</v>
      </c>
      <c r="BB6" s="26">
        <v>564</v>
      </c>
      <c r="BC6" s="26">
        <v>521.65</v>
      </c>
      <c r="BD6" s="26">
        <v>570</v>
      </c>
      <c r="BE6" s="26">
        <v>521.65</v>
      </c>
      <c r="BF6" s="26">
        <v>446</v>
      </c>
      <c r="BG6" s="26">
        <v>521.65</v>
      </c>
      <c r="BH6" s="26">
        <v>325</v>
      </c>
      <c r="BI6" s="26">
        <v>521.65</v>
      </c>
      <c r="BJ6" s="26">
        <v>440</v>
      </c>
      <c r="BK6" s="26">
        <v>521.65</v>
      </c>
      <c r="BL6" s="26">
        <v>456</v>
      </c>
      <c r="BM6" s="24"/>
      <c r="BN6" s="24"/>
      <c r="BO6" s="25"/>
      <c r="BP6" s="24"/>
      <c r="BQ6" s="24"/>
      <c r="BR6" s="25"/>
      <c r="BS6" s="24"/>
    </row>
    <row r="7" spans="2:71" x14ac:dyDescent="0.25">
      <c r="B7" s="7" t="s">
        <v>36</v>
      </c>
      <c r="C7" s="26">
        <v>330.9</v>
      </c>
      <c r="D7" s="26">
        <v>435</v>
      </c>
      <c r="E7" s="26">
        <v>338.55</v>
      </c>
      <c r="F7" s="26">
        <v>427</v>
      </c>
      <c r="G7" s="26">
        <v>567.65</v>
      </c>
      <c r="H7" s="26">
        <v>417</v>
      </c>
      <c r="I7" s="26">
        <v>521.65</v>
      </c>
      <c r="J7" s="26">
        <v>434</v>
      </c>
      <c r="K7" s="26">
        <v>521.65</v>
      </c>
      <c r="L7" s="26">
        <v>455</v>
      </c>
      <c r="M7" s="26">
        <v>649.65</v>
      </c>
      <c r="N7" s="26">
        <v>499</v>
      </c>
      <c r="O7" s="26">
        <v>522</v>
      </c>
      <c r="P7" s="26">
        <v>425</v>
      </c>
      <c r="Q7" s="26">
        <v>522</v>
      </c>
      <c r="R7" s="26">
        <v>435</v>
      </c>
      <c r="S7" s="26">
        <v>512</v>
      </c>
      <c r="T7" s="26">
        <v>435</v>
      </c>
      <c r="U7" s="26">
        <v>531.62</v>
      </c>
      <c r="V7" s="26">
        <v>435</v>
      </c>
      <c r="W7" s="26">
        <v>530</v>
      </c>
      <c r="X7" s="26">
        <v>423</v>
      </c>
      <c r="Y7" s="26">
        <v>521.65</v>
      </c>
      <c r="Z7" s="26">
        <v>290</v>
      </c>
      <c r="AA7" s="26">
        <v>521.65</v>
      </c>
      <c r="AB7" s="26">
        <v>415</v>
      </c>
      <c r="AC7" s="26">
        <v>521.65</v>
      </c>
      <c r="AD7" s="26">
        <v>433.25</v>
      </c>
      <c r="AE7" s="26">
        <v>521.65</v>
      </c>
      <c r="AF7" s="26">
        <v>440</v>
      </c>
      <c r="AG7" s="26">
        <v>521.65</v>
      </c>
      <c r="AH7" s="26">
        <v>290</v>
      </c>
      <c r="AI7" s="26">
        <v>521.65</v>
      </c>
      <c r="AJ7" s="26">
        <v>285</v>
      </c>
      <c r="AK7" s="26">
        <v>521.65</v>
      </c>
      <c r="AL7" s="26">
        <v>286</v>
      </c>
      <c r="AM7" s="26">
        <v>521.65</v>
      </c>
      <c r="AN7" s="26">
        <v>316</v>
      </c>
      <c r="AO7" s="26">
        <v>521.65</v>
      </c>
      <c r="AP7" s="26">
        <v>577</v>
      </c>
      <c r="AQ7" s="26">
        <v>521.65</v>
      </c>
      <c r="AR7" s="26">
        <v>577</v>
      </c>
      <c r="AS7" s="26">
        <v>521.65</v>
      </c>
      <c r="AT7" s="26">
        <v>605</v>
      </c>
      <c r="AU7" s="26">
        <v>521.65</v>
      </c>
      <c r="AV7" s="26">
        <v>566</v>
      </c>
      <c r="AW7" s="26">
        <v>521.65</v>
      </c>
      <c r="AX7" s="26">
        <v>576</v>
      </c>
      <c r="AY7" s="26">
        <v>521.65</v>
      </c>
      <c r="AZ7" s="26">
        <v>568</v>
      </c>
      <c r="BA7" s="26">
        <v>521.65</v>
      </c>
      <c r="BB7" s="26">
        <v>564</v>
      </c>
      <c r="BC7" s="26">
        <v>521.65</v>
      </c>
      <c r="BD7" s="26">
        <v>570</v>
      </c>
      <c r="BE7" s="26">
        <v>521.65</v>
      </c>
      <c r="BF7" s="26">
        <v>446</v>
      </c>
      <c r="BG7" s="26">
        <v>521.65</v>
      </c>
      <c r="BH7" s="26">
        <v>325</v>
      </c>
      <c r="BI7" s="26">
        <v>521.65</v>
      </c>
      <c r="BJ7" s="26">
        <v>440</v>
      </c>
      <c r="BK7" s="26">
        <v>521.65</v>
      </c>
      <c r="BL7" s="26">
        <v>456</v>
      </c>
      <c r="BM7" s="24"/>
      <c r="BN7" s="24"/>
      <c r="BO7" s="25"/>
      <c r="BP7" s="24"/>
      <c r="BQ7" s="24"/>
      <c r="BR7" s="25"/>
      <c r="BS7" s="24"/>
    </row>
    <row r="8" spans="2:71" x14ac:dyDescent="0.25">
      <c r="B8" s="7" t="s">
        <v>37</v>
      </c>
      <c r="C8" s="26">
        <v>330.9</v>
      </c>
      <c r="D8" s="26">
        <v>435</v>
      </c>
      <c r="E8" s="26">
        <v>338.55</v>
      </c>
      <c r="F8" s="26">
        <v>427</v>
      </c>
      <c r="G8" s="26">
        <v>567.65</v>
      </c>
      <c r="H8" s="26">
        <v>417</v>
      </c>
      <c r="I8" s="26">
        <v>521.65</v>
      </c>
      <c r="J8" s="26">
        <v>434</v>
      </c>
      <c r="K8" s="26">
        <v>521.65</v>
      </c>
      <c r="L8" s="26">
        <v>455</v>
      </c>
      <c r="M8" s="26">
        <v>649.65</v>
      </c>
      <c r="N8" s="26">
        <v>499</v>
      </c>
      <c r="O8" s="26">
        <v>522</v>
      </c>
      <c r="P8" s="26">
        <v>425</v>
      </c>
      <c r="Q8" s="26">
        <v>522</v>
      </c>
      <c r="R8" s="26">
        <v>435</v>
      </c>
      <c r="S8" s="26">
        <v>512</v>
      </c>
      <c r="T8" s="26">
        <v>435</v>
      </c>
      <c r="U8" s="26">
        <v>531.62</v>
      </c>
      <c r="V8" s="26">
        <v>435</v>
      </c>
      <c r="W8" s="26">
        <v>530</v>
      </c>
      <c r="X8" s="26">
        <v>423</v>
      </c>
      <c r="Y8" s="26">
        <v>521.65</v>
      </c>
      <c r="Z8" s="26">
        <v>310</v>
      </c>
      <c r="AA8" s="26">
        <v>521.65</v>
      </c>
      <c r="AB8" s="26">
        <v>415</v>
      </c>
      <c r="AC8" s="26">
        <v>521.65</v>
      </c>
      <c r="AD8" s="26">
        <v>433.25</v>
      </c>
      <c r="AE8" s="26">
        <v>521.65</v>
      </c>
      <c r="AF8" s="26">
        <v>440</v>
      </c>
      <c r="AG8" s="26">
        <v>521.65</v>
      </c>
      <c r="AH8" s="26">
        <v>290</v>
      </c>
      <c r="AI8" s="26">
        <v>521.65</v>
      </c>
      <c r="AJ8" s="26">
        <v>285</v>
      </c>
      <c r="AK8" s="26">
        <v>521.65</v>
      </c>
      <c r="AL8" s="26">
        <v>286</v>
      </c>
      <c r="AM8" s="26">
        <v>521.65</v>
      </c>
      <c r="AN8" s="26">
        <v>500</v>
      </c>
      <c r="AO8" s="26">
        <v>521.65</v>
      </c>
      <c r="AP8" s="26">
        <v>577</v>
      </c>
      <c r="AQ8" s="26">
        <v>521.65</v>
      </c>
      <c r="AR8" s="26">
        <v>577</v>
      </c>
      <c r="AS8" s="26">
        <v>521.65</v>
      </c>
      <c r="AT8" s="26">
        <v>605</v>
      </c>
      <c r="AU8" s="26">
        <v>521.65</v>
      </c>
      <c r="AV8" s="26">
        <v>566</v>
      </c>
      <c r="AW8" s="26">
        <v>521.65</v>
      </c>
      <c r="AX8" s="26">
        <v>576</v>
      </c>
      <c r="AY8" s="26">
        <v>521.65</v>
      </c>
      <c r="AZ8" s="26">
        <v>568</v>
      </c>
      <c r="BA8" s="26">
        <v>521.65</v>
      </c>
      <c r="BB8" s="26">
        <v>564</v>
      </c>
      <c r="BC8" s="26">
        <v>521.65</v>
      </c>
      <c r="BD8" s="26">
        <v>570</v>
      </c>
      <c r="BE8" s="26">
        <v>521.65</v>
      </c>
      <c r="BF8" s="26">
        <v>446</v>
      </c>
      <c r="BG8" s="26">
        <v>521.65</v>
      </c>
      <c r="BH8" s="26">
        <v>325</v>
      </c>
      <c r="BI8" s="26">
        <v>521.65</v>
      </c>
      <c r="BJ8" s="26">
        <v>440</v>
      </c>
      <c r="BK8" s="26">
        <v>521.65</v>
      </c>
      <c r="BL8" s="26">
        <v>456</v>
      </c>
      <c r="BM8" s="24"/>
      <c r="BN8" s="24"/>
      <c r="BO8" s="25"/>
      <c r="BP8" s="24"/>
      <c r="BQ8" s="24"/>
      <c r="BR8" s="25"/>
      <c r="BS8" s="24"/>
    </row>
    <row r="9" spans="2:71" x14ac:dyDescent="0.25">
      <c r="B9" s="7" t="s">
        <v>38</v>
      </c>
      <c r="C9" s="26">
        <v>330.9</v>
      </c>
      <c r="D9" s="26">
        <v>435</v>
      </c>
      <c r="E9" s="26">
        <v>338.55</v>
      </c>
      <c r="F9" s="26">
        <v>427</v>
      </c>
      <c r="G9" s="26">
        <v>567.65</v>
      </c>
      <c r="H9" s="26">
        <v>417</v>
      </c>
      <c r="I9" s="26">
        <v>521.65</v>
      </c>
      <c r="J9" s="26">
        <v>434</v>
      </c>
      <c r="K9" s="26">
        <v>521.65</v>
      </c>
      <c r="L9" s="26">
        <v>455</v>
      </c>
      <c r="M9" s="26">
        <v>600</v>
      </c>
      <c r="N9" s="26">
        <v>499</v>
      </c>
      <c r="O9" s="26">
        <v>522</v>
      </c>
      <c r="P9" s="26">
        <v>425</v>
      </c>
      <c r="Q9" s="26">
        <v>522</v>
      </c>
      <c r="R9" s="26">
        <v>435</v>
      </c>
      <c r="S9" s="26">
        <v>512</v>
      </c>
      <c r="T9" s="26">
        <v>435</v>
      </c>
      <c r="U9" s="26">
        <v>531.62</v>
      </c>
      <c r="V9" s="26">
        <v>435</v>
      </c>
      <c r="W9" s="26">
        <v>530</v>
      </c>
      <c r="X9" s="26">
        <v>423</v>
      </c>
      <c r="Y9" s="26">
        <v>521.65</v>
      </c>
      <c r="Z9" s="26">
        <v>315</v>
      </c>
      <c r="AA9" s="26">
        <v>521.65</v>
      </c>
      <c r="AB9" s="26">
        <v>415</v>
      </c>
      <c r="AC9" s="26">
        <v>521.65</v>
      </c>
      <c r="AD9" s="26">
        <v>433.25</v>
      </c>
      <c r="AE9" s="26">
        <v>521.65</v>
      </c>
      <c r="AF9" s="26">
        <v>440</v>
      </c>
      <c r="AG9" s="26">
        <v>521.65</v>
      </c>
      <c r="AH9" s="26">
        <v>290</v>
      </c>
      <c r="AI9" s="26">
        <v>521.65</v>
      </c>
      <c r="AJ9" s="26">
        <v>285</v>
      </c>
      <c r="AK9" s="26">
        <v>521.65</v>
      </c>
      <c r="AL9" s="26">
        <v>286</v>
      </c>
      <c r="AM9" s="26">
        <v>521.65</v>
      </c>
      <c r="AN9" s="26">
        <v>500</v>
      </c>
      <c r="AO9" s="26">
        <v>521.65</v>
      </c>
      <c r="AP9" s="26">
        <v>577</v>
      </c>
      <c r="AQ9" s="26">
        <v>521.65</v>
      </c>
      <c r="AR9" s="26">
        <v>577</v>
      </c>
      <c r="AS9" s="26">
        <v>521.65</v>
      </c>
      <c r="AT9" s="26">
        <v>605</v>
      </c>
      <c r="AU9" s="26">
        <v>521.65</v>
      </c>
      <c r="AV9" s="26">
        <v>566</v>
      </c>
      <c r="AW9" s="26">
        <v>521.65</v>
      </c>
      <c r="AX9" s="26">
        <v>576</v>
      </c>
      <c r="AY9" s="26">
        <v>521.65</v>
      </c>
      <c r="AZ9" s="26">
        <v>568</v>
      </c>
      <c r="BA9" s="26">
        <v>521.65</v>
      </c>
      <c r="BB9" s="26">
        <v>564</v>
      </c>
      <c r="BC9" s="26">
        <v>521.65</v>
      </c>
      <c r="BD9" s="26">
        <v>570</v>
      </c>
      <c r="BE9" s="26">
        <v>521.65</v>
      </c>
      <c r="BF9" s="26">
        <v>446</v>
      </c>
      <c r="BG9" s="26">
        <v>521.65</v>
      </c>
      <c r="BH9" s="26">
        <v>325</v>
      </c>
      <c r="BI9" s="26">
        <v>521.65</v>
      </c>
      <c r="BJ9" s="26">
        <v>440</v>
      </c>
      <c r="BK9" s="26">
        <v>521.65</v>
      </c>
      <c r="BL9" s="26">
        <v>456</v>
      </c>
      <c r="BM9" s="24"/>
      <c r="BN9" s="24"/>
      <c r="BO9" s="25"/>
      <c r="BP9" s="24"/>
      <c r="BQ9" s="24"/>
      <c r="BR9" s="25"/>
      <c r="BS9" s="24"/>
    </row>
    <row r="10" spans="2:71" x14ac:dyDescent="0.25">
      <c r="B10" s="7" t="s">
        <v>39</v>
      </c>
      <c r="C10" s="26">
        <v>330.9</v>
      </c>
      <c r="D10" s="26">
        <v>435</v>
      </c>
      <c r="E10" s="26">
        <v>338.55</v>
      </c>
      <c r="F10" s="26">
        <v>427</v>
      </c>
      <c r="G10" s="26">
        <v>567.65</v>
      </c>
      <c r="H10" s="26">
        <v>417</v>
      </c>
      <c r="I10" s="26">
        <v>521.65</v>
      </c>
      <c r="J10" s="26">
        <v>434</v>
      </c>
      <c r="K10" s="26">
        <v>521.65</v>
      </c>
      <c r="L10" s="26">
        <v>455</v>
      </c>
      <c r="M10" s="26">
        <v>550</v>
      </c>
      <c r="N10" s="26">
        <v>470</v>
      </c>
      <c r="O10" s="26">
        <v>522</v>
      </c>
      <c r="P10" s="26">
        <v>425</v>
      </c>
      <c r="Q10" s="26">
        <v>522</v>
      </c>
      <c r="R10" s="26">
        <v>435</v>
      </c>
      <c r="S10" s="26">
        <v>512</v>
      </c>
      <c r="T10" s="26">
        <v>435</v>
      </c>
      <c r="U10" s="26">
        <v>531.62</v>
      </c>
      <c r="V10" s="26">
        <v>435</v>
      </c>
      <c r="W10" s="26">
        <v>530</v>
      </c>
      <c r="X10" s="26">
        <v>423</v>
      </c>
      <c r="Y10" s="26">
        <v>521.65</v>
      </c>
      <c r="Z10" s="26">
        <v>315</v>
      </c>
      <c r="AA10" s="26">
        <v>521.65</v>
      </c>
      <c r="AB10" s="26">
        <v>415</v>
      </c>
      <c r="AC10" s="26">
        <v>521.65</v>
      </c>
      <c r="AD10" s="26">
        <v>433.25</v>
      </c>
      <c r="AE10" s="26">
        <v>521.65</v>
      </c>
      <c r="AF10" s="26">
        <v>440</v>
      </c>
      <c r="AG10" s="26">
        <v>521.65</v>
      </c>
      <c r="AH10" s="26">
        <v>290</v>
      </c>
      <c r="AI10" s="26">
        <v>521.65</v>
      </c>
      <c r="AJ10" s="26">
        <v>285</v>
      </c>
      <c r="AK10" s="26">
        <v>521.65</v>
      </c>
      <c r="AL10" s="26">
        <v>286</v>
      </c>
      <c r="AM10" s="26">
        <v>521.65</v>
      </c>
      <c r="AN10" s="26">
        <v>500</v>
      </c>
      <c r="AO10" s="26">
        <v>521.65</v>
      </c>
      <c r="AP10" s="26">
        <v>577</v>
      </c>
      <c r="AQ10" s="26">
        <v>521.65</v>
      </c>
      <c r="AR10" s="26">
        <v>577</v>
      </c>
      <c r="AS10" s="26">
        <v>521.65</v>
      </c>
      <c r="AT10" s="26">
        <v>605</v>
      </c>
      <c r="AU10" s="26">
        <v>521.65</v>
      </c>
      <c r="AV10" s="26">
        <v>566</v>
      </c>
      <c r="AW10" s="26">
        <v>521.65</v>
      </c>
      <c r="AX10" s="26">
        <v>576</v>
      </c>
      <c r="AY10" s="26">
        <v>521.65</v>
      </c>
      <c r="AZ10" s="26">
        <v>568</v>
      </c>
      <c r="BA10" s="26">
        <v>521.65</v>
      </c>
      <c r="BB10" s="26">
        <v>564</v>
      </c>
      <c r="BC10" s="26">
        <v>521.65</v>
      </c>
      <c r="BD10" s="26">
        <v>570</v>
      </c>
      <c r="BE10" s="26">
        <v>521.65</v>
      </c>
      <c r="BF10" s="26">
        <v>446</v>
      </c>
      <c r="BG10" s="26">
        <v>521.65</v>
      </c>
      <c r="BH10" s="26">
        <v>325</v>
      </c>
      <c r="BI10" s="26">
        <v>521.65</v>
      </c>
      <c r="BJ10" s="26">
        <v>440</v>
      </c>
      <c r="BK10" s="26">
        <v>521.65</v>
      </c>
      <c r="BL10" s="26">
        <v>456</v>
      </c>
      <c r="BM10" s="24"/>
      <c r="BN10" s="24"/>
      <c r="BO10" s="25"/>
      <c r="BP10" s="24"/>
      <c r="BQ10" s="24"/>
      <c r="BR10" s="25"/>
      <c r="BS10" s="24"/>
    </row>
    <row r="11" spans="2:71" x14ac:dyDescent="0.25">
      <c r="B11" s="7" t="s">
        <v>40</v>
      </c>
      <c r="C11" s="26">
        <v>330.9</v>
      </c>
      <c r="D11" s="26">
        <v>435</v>
      </c>
      <c r="E11" s="26">
        <v>338.55</v>
      </c>
      <c r="F11" s="26">
        <v>427</v>
      </c>
      <c r="G11" s="26">
        <v>567.65</v>
      </c>
      <c r="H11" s="26">
        <v>417</v>
      </c>
      <c r="I11" s="26">
        <v>521.65</v>
      </c>
      <c r="J11" s="26">
        <v>434</v>
      </c>
      <c r="K11" s="26">
        <v>521.65</v>
      </c>
      <c r="L11" s="26">
        <v>455</v>
      </c>
      <c r="M11" s="26">
        <v>521.65</v>
      </c>
      <c r="N11" s="26">
        <v>435</v>
      </c>
      <c r="O11" s="26">
        <v>522</v>
      </c>
      <c r="P11" s="26">
        <v>425</v>
      </c>
      <c r="Q11" s="26">
        <v>522</v>
      </c>
      <c r="R11" s="26">
        <v>435</v>
      </c>
      <c r="S11" s="26">
        <v>512</v>
      </c>
      <c r="T11" s="26">
        <v>435</v>
      </c>
      <c r="U11" s="26">
        <v>531.62</v>
      </c>
      <c r="V11" s="26">
        <v>435</v>
      </c>
      <c r="W11" s="26">
        <v>530</v>
      </c>
      <c r="X11" s="26">
        <v>423</v>
      </c>
      <c r="Y11" s="26">
        <v>521.65</v>
      </c>
      <c r="Z11" s="26">
        <v>320</v>
      </c>
      <c r="AA11" s="26">
        <v>521.65</v>
      </c>
      <c r="AB11" s="26">
        <v>415</v>
      </c>
      <c r="AC11" s="26">
        <v>521.65</v>
      </c>
      <c r="AD11" s="26">
        <v>433.25</v>
      </c>
      <c r="AE11" s="26">
        <v>521.65</v>
      </c>
      <c r="AF11" s="26">
        <v>440</v>
      </c>
      <c r="AG11" s="26">
        <v>521.65</v>
      </c>
      <c r="AH11" s="26">
        <v>290</v>
      </c>
      <c r="AI11" s="26">
        <v>521.65</v>
      </c>
      <c r="AJ11" s="26">
        <v>285</v>
      </c>
      <c r="AK11" s="26">
        <v>521.65</v>
      </c>
      <c r="AL11" s="26">
        <v>286</v>
      </c>
      <c r="AM11" s="26">
        <v>521.65</v>
      </c>
      <c r="AN11" s="26">
        <v>500</v>
      </c>
      <c r="AO11" s="26">
        <v>521.65</v>
      </c>
      <c r="AP11" s="26">
        <v>577</v>
      </c>
      <c r="AQ11" s="26">
        <v>521.65</v>
      </c>
      <c r="AR11" s="26">
        <v>577</v>
      </c>
      <c r="AS11" s="26">
        <v>521.65</v>
      </c>
      <c r="AT11" s="26">
        <v>605</v>
      </c>
      <c r="AU11" s="26">
        <v>521.65</v>
      </c>
      <c r="AV11" s="26">
        <v>566</v>
      </c>
      <c r="AW11" s="26">
        <v>521.65</v>
      </c>
      <c r="AX11" s="26">
        <v>576</v>
      </c>
      <c r="AY11" s="26">
        <v>521.65</v>
      </c>
      <c r="AZ11" s="26">
        <v>568</v>
      </c>
      <c r="BA11" s="26">
        <v>521.65</v>
      </c>
      <c r="BB11" s="26">
        <v>564</v>
      </c>
      <c r="BC11" s="26">
        <v>521.65</v>
      </c>
      <c r="BD11" s="26">
        <v>570</v>
      </c>
      <c r="BE11" s="26">
        <v>521.65</v>
      </c>
      <c r="BF11" s="26">
        <v>446</v>
      </c>
      <c r="BG11" s="26">
        <v>521.65</v>
      </c>
      <c r="BH11" s="26">
        <v>415</v>
      </c>
      <c r="BI11" s="26">
        <v>521.65</v>
      </c>
      <c r="BJ11" s="26">
        <v>440</v>
      </c>
      <c r="BK11" s="26">
        <v>521.65</v>
      </c>
      <c r="BL11" s="26">
        <v>456</v>
      </c>
      <c r="BM11" s="24"/>
      <c r="BN11" s="24"/>
      <c r="BO11" s="25"/>
      <c r="BP11" s="24"/>
      <c r="BQ11" s="24"/>
      <c r="BR11" s="25"/>
      <c r="BS11" s="24"/>
    </row>
    <row r="12" spans="2:71" x14ac:dyDescent="0.25">
      <c r="B12" s="7" t="s">
        <v>41</v>
      </c>
      <c r="C12" s="26">
        <v>330.9</v>
      </c>
      <c r="D12" s="26">
        <v>435</v>
      </c>
      <c r="E12" s="26">
        <v>338.55</v>
      </c>
      <c r="F12" s="26">
        <v>427</v>
      </c>
      <c r="G12" s="26">
        <v>567.65</v>
      </c>
      <c r="H12" s="26">
        <v>417</v>
      </c>
      <c r="I12" s="26">
        <v>521.65</v>
      </c>
      <c r="J12" s="26">
        <v>434</v>
      </c>
      <c r="K12" s="26">
        <v>521.65</v>
      </c>
      <c r="L12" s="26">
        <v>455</v>
      </c>
      <c r="M12" s="26">
        <v>521.65</v>
      </c>
      <c r="N12" s="26">
        <v>435</v>
      </c>
      <c r="O12" s="26">
        <v>522</v>
      </c>
      <c r="P12" s="26">
        <v>425</v>
      </c>
      <c r="Q12" s="26">
        <v>522</v>
      </c>
      <c r="R12" s="26">
        <v>435</v>
      </c>
      <c r="S12" s="26">
        <v>512</v>
      </c>
      <c r="T12" s="26">
        <v>435</v>
      </c>
      <c r="U12" s="26">
        <v>531.62</v>
      </c>
      <c r="V12" s="26">
        <v>435</v>
      </c>
      <c r="W12" s="26">
        <v>530</v>
      </c>
      <c r="X12" s="26">
        <v>423</v>
      </c>
      <c r="Y12" s="26">
        <v>521.65</v>
      </c>
      <c r="Z12" s="26">
        <v>320</v>
      </c>
      <c r="AA12" s="26">
        <v>521.65</v>
      </c>
      <c r="AB12" s="26">
        <v>415</v>
      </c>
      <c r="AC12" s="26">
        <v>521.65</v>
      </c>
      <c r="AD12" s="26">
        <v>433.25</v>
      </c>
      <c r="AE12" s="26">
        <v>521.65</v>
      </c>
      <c r="AF12" s="26">
        <v>440</v>
      </c>
      <c r="AG12" s="26">
        <v>521.65</v>
      </c>
      <c r="AH12" s="26">
        <v>290</v>
      </c>
      <c r="AI12" s="26">
        <v>521.65</v>
      </c>
      <c r="AJ12" s="26">
        <v>285</v>
      </c>
      <c r="AK12" s="26">
        <v>521.65</v>
      </c>
      <c r="AL12" s="26">
        <v>286</v>
      </c>
      <c r="AM12" s="26">
        <v>521.65</v>
      </c>
      <c r="AN12" s="26">
        <v>500</v>
      </c>
      <c r="AO12" s="26">
        <v>521.65</v>
      </c>
      <c r="AP12" s="26">
        <v>577</v>
      </c>
      <c r="AQ12" s="26">
        <v>521.65</v>
      </c>
      <c r="AR12" s="26">
        <v>577</v>
      </c>
      <c r="AS12" s="26">
        <v>521.65</v>
      </c>
      <c r="AT12" s="26">
        <v>605</v>
      </c>
      <c r="AU12" s="26">
        <v>521.65</v>
      </c>
      <c r="AV12" s="26">
        <v>566</v>
      </c>
      <c r="AW12" s="26">
        <v>521.65</v>
      </c>
      <c r="AX12" s="26">
        <v>576</v>
      </c>
      <c r="AY12" s="26">
        <v>521.65</v>
      </c>
      <c r="AZ12" s="26">
        <v>568</v>
      </c>
      <c r="BA12" s="26">
        <v>521.65</v>
      </c>
      <c r="BB12" s="26">
        <v>564</v>
      </c>
      <c r="BC12" s="26">
        <v>521.65</v>
      </c>
      <c r="BD12" s="26">
        <v>570</v>
      </c>
      <c r="BE12" s="26">
        <v>521.65</v>
      </c>
      <c r="BF12" s="26">
        <v>446</v>
      </c>
      <c r="BG12" s="26">
        <v>521.65</v>
      </c>
      <c r="BH12" s="26">
        <v>420</v>
      </c>
      <c r="BI12" s="26">
        <v>521.65</v>
      </c>
      <c r="BJ12" s="26">
        <v>440</v>
      </c>
      <c r="BK12" s="26">
        <v>521.65</v>
      </c>
      <c r="BL12" s="26">
        <v>456</v>
      </c>
      <c r="BM12" s="24"/>
      <c r="BN12" s="24"/>
      <c r="BO12" s="25"/>
      <c r="BP12" s="24"/>
      <c r="BQ12" s="24"/>
      <c r="BR12" s="25"/>
      <c r="BS12" s="24"/>
    </row>
    <row r="13" spans="2:71" x14ac:dyDescent="0.25">
      <c r="B13" s="7" t="s">
        <v>42</v>
      </c>
      <c r="C13" s="26">
        <v>330.9</v>
      </c>
      <c r="D13" s="26">
        <v>435</v>
      </c>
      <c r="E13" s="26">
        <v>338.55</v>
      </c>
      <c r="F13" s="26">
        <v>427</v>
      </c>
      <c r="G13" s="26">
        <v>567.65</v>
      </c>
      <c r="H13" s="26">
        <v>417</v>
      </c>
      <c r="I13" s="26">
        <v>521.65</v>
      </c>
      <c r="J13" s="26">
        <v>434</v>
      </c>
      <c r="K13" s="26">
        <v>521.65</v>
      </c>
      <c r="L13" s="26">
        <v>455</v>
      </c>
      <c r="M13" s="26">
        <v>521.65</v>
      </c>
      <c r="N13" s="26">
        <v>435</v>
      </c>
      <c r="O13" s="26">
        <v>522</v>
      </c>
      <c r="P13" s="26">
        <v>425</v>
      </c>
      <c r="Q13" s="26">
        <v>522</v>
      </c>
      <c r="R13" s="26">
        <v>435</v>
      </c>
      <c r="S13" s="26">
        <v>512</v>
      </c>
      <c r="T13" s="26">
        <v>435</v>
      </c>
      <c r="U13" s="26">
        <v>531.62</v>
      </c>
      <c r="V13" s="26">
        <v>435</v>
      </c>
      <c r="W13" s="26">
        <v>530</v>
      </c>
      <c r="X13" s="26">
        <v>423</v>
      </c>
      <c r="Y13" s="26">
        <v>521.65</v>
      </c>
      <c r="Z13" s="26">
        <v>320</v>
      </c>
      <c r="AA13" s="26">
        <v>521.65</v>
      </c>
      <c r="AB13" s="26">
        <v>415</v>
      </c>
      <c r="AC13" s="26">
        <v>521.65</v>
      </c>
      <c r="AD13" s="26">
        <v>433.25</v>
      </c>
      <c r="AE13" s="26">
        <v>521.65</v>
      </c>
      <c r="AF13" s="26">
        <v>440</v>
      </c>
      <c r="AG13" s="26">
        <v>521.65</v>
      </c>
      <c r="AH13" s="26">
        <v>290</v>
      </c>
      <c r="AI13" s="26">
        <v>521.65</v>
      </c>
      <c r="AJ13" s="26">
        <v>285</v>
      </c>
      <c r="AK13" s="26">
        <v>521.65</v>
      </c>
      <c r="AL13" s="26">
        <v>286</v>
      </c>
      <c r="AM13" s="26">
        <v>521.65</v>
      </c>
      <c r="AN13" s="26">
        <v>500</v>
      </c>
      <c r="AO13" s="26">
        <v>521.65</v>
      </c>
      <c r="AP13" s="26">
        <v>577</v>
      </c>
      <c r="AQ13" s="26">
        <v>521.65</v>
      </c>
      <c r="AR13" s="26">
        <v>577</v>
      </c>
      <c r="AS13" s="26">
        <v>521.65</v>
      </c>
      <c r="AT13" s="26">
        <v>605</v>
      </c>
      <c r="AU13" s="26">
        <v>521.65</v>
      </c>
      <c r="AV13" s="26">
        <v>566</v>
      </c>
      <c r="AW13" s="26">
        <v>521.65</v>
      </c>
      <c r="AX13" s="26">
        <v>576</v>
      </c>
      <c r="AY13" s="26">
        <v>521.65</v>
      </c>
      <c r="AZ13" s="26">
        <v>568</v>
      </c>
      <c r="BA13" s="26">
        <v>521.65</v>
      </c>
      <c r="BB13" s="26">
        <v>564</v>
      </c>
      <c r="BC13" s="26">
        <v>521.65</v>
      </c>
      <c r="BD13" s="26">
        <v>570</v>
      </c>
      <c r="BE13" s="26">
        <v>521.65</v>
      </c>
      <c r="BF13" s="26">
        <v>446</v>
      </c>
      <c r="BG13" s="26">
        <v>521.65</v>
      </c>
      <c r="BH13" s="26">
        <v>425</v>
      </c>
      <c r="BI13" s="26">
        <v>521.65</v>
      </c>
      <c r="BJ13" s="26">
        <v>440</v>
      </c>
      <c r="BK13" s="26">
        <v>521.65</v>
      </c>
      <c r="BL13" s="26">
        <v>456</v>
      </c>
      <c r="BM13" s="24"/>
      <c r="BN13" s="24"/>
      <c r="BO13" s="25"/>
      <c r="BP13" s="24"/>
      <c r="BQ13" s="24"/>
      <c r="BR13" s="25"/>
      <c r="BS13" s="24"/>
    </row>
    <row r="14" spans="2:71" x14ac:dyDescent="0.25">
      <c r="B14" s="7" t="s">
        <v>43</v>
      </c>
      <c r="C14" s="26">
        <v>330.9</v>
      </c>
      <c r="D14" s="26">
        <v>435</v>
      </c>
      <c r="E14" s="26">
        <v>338.55</v>
      </c>
      <c r="F14" s="26">
        <v>427</v>
      </c>
      <c r="G14" s="26">
        <v>567.65</v>
      </c>
      <c r="H14" s="26">
        <v>417</v>
      </c>
      <c r="I14" s="26">
        <v>521.65</v>
      </c>
      <c r="J14" s="26">
        <v>434</v>
      </c>
      <c r="K14" s="26">
        <v>521.65</v>
      </c>
      <c r="L14" s="26">
        <v>455</v>
      </c>
      <c r="M14" s="26">
        <v>521.65</v>
      </c>
      <c r="N14" s="26">
        <v>435</v>
      </c>
      <c r="O14" s="26">
        <v>522</v>
      </c>
      <c r="P14" s="26">
        <v>425</v>
      </c>
      <c r="Q14" s="26">
        <v>522</v>
      </c>
      <c r="R14" s="26">
        <v>435</v>
      </c>
      <c r="S14" s="26">
        <v>512</v>
      </c>
      <c r="T14" s="26">
        <v>435</v>
      </c>
      <c r="U14" s="26">
        <v>531.62</v>
      </c>
      <c r="V14" s="26">
        <v>435</v>
      </c>
      <c r="W14" s="26">
        <v>530</v>
      </c>
      <c r="X14" s="26">
        <v>423</v>
      </c>
      <c r="Y14" s="26">
        <v>521.65</v>
      </c>
      <c r="Z14" s="26">
        <v>325</v>
      </c>
      <c r="AA14" s="26">
        <v>521.65</v>
      </c>
      <c r="AB14" s="26">
        <v>415</v>
      </c>
      <c r="AC14" s="26">
        <v>521.65</v>
      </c>
      <c r="AD14" s="26">
        <v>433.25</v>
      </c>
      <c r="AE14" s="26">
        <v>521.65</v>
      </c>
      <c r="AF14" s="26">
        <v>440</v>
      </c>
      <c r="AG14" s="26">
        <v>521.65</v>
      </c>
      <c r="AH14" s="26">
        <v>290</v>
      </c>
      <c r="AI14" s="26">
        <v>521.65</v>
      </c>
      <c r="AJ14" s="26">
        <v>285</v>
      </c>
      <c r="AK14" s="26">
        <v>521.65</v>
      </c>
      <c r="AL14" s="26">
        <v>286</v>
      </c>
      <c r="AM14" s="26">
        <v>521.65</v>
      </c>
      <c r="AN14" s="26">
        <v>500</v>
      </c>
      <c r="AO14" s="26">
        <v>521.65</v>
      </c>
      <c r="AP14" s="26">
        <v>577</v>
      </c>
      <c r="AQ14" s="26">
        <v>521.65</v>
      </c>
      <c r="AR14" s="26">
        <v>577</v>
      </c>
      <c r="AS14" s="26">
        <v>521.65</v>
      </c>
      <c r="AT14" s="26">
        <v>605</v>
      </c>
      <c r="AU14" s="26">
        <v>521.65</v>
      </c>
      <c r="AV14" s="26">
        <v>566</v>
      </c>
      <c r="AW14" s="26">
        <v>521.65</v>
      </c>
      <c r="AX14" s="26">
        <v>576</v>
      </c>
      <c r="AY14" s="26">
        <v>521.65</v>
      </c>
      <c r="AZ14" s="26">
        <v>568</v>
      </c>
      <c r="BA14" s="26">
        <v>521.65</v>
      </c>
      <c r="BB14" s="26">
        <v>564</v>
      </c>
      <c r="BC14" s="26">
        <v>521.65</v>
      </c>
      <c r="BD14" s="26">
        <v>570</v>
      </c>
      <c r="BE14" s="26">
        <v>521.65</v>
      </c>
      <c r="BF14" s="26">
        <v>446</v>
      </c>
      <c r="BG14" s="26">
        <v>521.65</v>
      </c>
      <c r="BH14" s="26">
        <v>430</v>
      </c>
      <c r="BI14" s="26">
        <v>521.65</v>
      </c>
      <c r="BJ14" s="26">
        <v>440</v>
      </c>
      <c r="BK14" s="26">
        <v>521.65</v>
      </c>
      <c r="BL14" s="26">
        <v>456</v>
      </c>
      <c r="BM14" s="24"/>
      <c r="BN14" s="24"/>
      <c r="BO14" s="25"/>
      <c r="BP14" s="24"/>
      <c r="BQ14" s="24"/>
      <c r="BR14" s="25"/>
      <c r="BS14" s="24"/>
    </row>
    <row r="15" spans="2:71" x14ac:dyDescent="0.25">
      <c r="B15" s="7" t="s">
        <v>44</v>
      </c>
      <c r="C15" s="26">
        <v>330.9</v>
      </c>
      <c r="D15" s="26">
        <v>435</v>
      </c>
      <c r="E15" s="26">
        <v>338.55</v>
      </c>
      <c r="F15" s="26">
        <v>427</v>
      </c>
      <c r="G15" s="26">
        <v>530.65</v>
      </c>
      <c r="H15" s="26">
        <v>417</v>
      </c>
      <c r="I15" s="26">
        <v>521.65</v>
      </c>
      <c r="J15" s="26">
        <v>434</v>
      </c>
      <c r="K15" s="26">
        <v>521.65</v>
      </c>
      <c r="L15" s="26">
        <v>455</v>
      </c>
      <c r="M15" s="26">
        <v>521.65</v>
      </c>
      <c r="N15" s="26">
        <v>435</v>
      </c>
      <c r="O15" s="26">
        <v>522</v>
      </c>
      <c r="P15" s="26">
        <v>425</v>
      </c>
      <c r="Q15" s="26">
        <v>522</v>
      </c>
      <c r="R15" s="26">
        <v>435</v>
      </c>
      <c r="S15" s="26">
        <v>512</v>
      </c>
      <c r="T15" s="26">
        <v>435</v>
      </c>
      <c r="U15" s="26">
        <v>531.62</v>
      </c>
      <c r="V15" s="26">
        <v>435</v>
      </c>
      <c r="W15" s="26">
        <v>530</v>
      </c>
      <c r="X15" s="26">
        <v>423</v>
      </c>
      <c r="Y15" s="26">
        <v>521.65</v>
      </c>
      <c r="Z15" s="26">
        <v>330</v>
      </c>
      <c r="AA15" s="26">
        <v>521.65</v>
      </c>
      <c r="AB15" s="26">
        <v>415</v>
      </c>
      <c r="AC15" s="26">
        <v>521.65</v>
      </c>
      <c r="AD15" s="26">
        <v>433.25</v>
      </c>
      <c r="AE15" s="26">
        <v>521.65</v>
      </c>
      <c r="AF15" s="26">
        <v>440</v>
      </c>
      <c r="AG15" s="26">
        <v>521.65</v>
      </c>
      <c r="AH15" s="26">
        <v>290</v>
      </c>
      <c r="AI15" s="26">
        <v>521.65</v>
      </c>
      <c r="AJ15" s="26">
        <v>285</v>
      </c>
      <c r="AK15" s="26">
        <v>521.65</v>
      </c>
      <c r="AL15" s="26">
        <v>286</v>
      </c>
      <c r="AM15" s="26">
        <v>521.65</v>
      </c>
      <c r="AN15" s="26">
        <v>500</v>
      </c>
      <c r="AO15" s="26">
        <v>521.65</v>
      </c>
      <c r="AP15" s="26">
        <v>577</v>
      </c>
      <c r="AQ15" s="26">
        <v>521.65</v>
      </c>
      <c r="AR15" s="26">
        <v>577</v>
      </c>
      <c r="AS15" s="26">
        <v>521.65</v>
      </c>
      <c r="AT15" s="26">
        <v>605</v>
      </c>
      <c r="AU15" s="26">
        <v>521.65</v>
      </c>
      <c r="AV15" s="26">
        <v>566</v>
      </c>
      <c r="AW15" s="26">
        <v>521.65</v>
      </c>
      <c r="AX15" s="26">
        <v>576</v>
      </c>
      <c r="AY15" s="26">
        <v>521.65</v>
      </c>
      <c r="AZ15" s="26">
        <v>568</v>
      </c>
      <c r="BA15" s="26">
        <v>521.65</v>
      </c>
      <c r="BB15" s="26">
        <v>564</v>
      </c>
      <c r="BC15" s="26">
        <v>521.65</v>
      </c>
      <c r="BD15" s="26">
        <v>570</v>
      </c>
      <c r="BE15" s="26">
        <v>521.65</v>
      </c>
      <c r="BF15" s="26">
        <v>446</v>
      </c>
      <c r="BG15" s="26">
        <v>521.65</v>
      </c>
      <c r="BH15" s="26">
        <v>435</v>
      </c>
      <c r="BI15" s="26">
        <v>521.65</v>
      </c>
      <c r="BJ15" s="26">
        <v>440</v>
      </c>
      <c r="BK15" s="26">
        <v>521.65</v>
      </c>
      <c r="BL15" s="26">
        <v>456</v>
      </c>
      <c r="BM15" s="24"/>
      <c r="BN15" s="24"/>
      <c r="BO15" s="25"/>
      <c r="BP15" s="24"/>
      <c r="BQ15" s="24"/>
      <c r="BR15" s="25"/>
      <c r="BS15" s="24"/>
    </row>
    <row r="16" spans="2:71" x14ac:dyDescent="0.25">
      <c r="B16" s="7" t="s">
        <v>45</v>
      </c>
      <c r="C16" s="26">
        <v>330.9</v>
      </c>
      <c r="D16" s="26">
        <v>435</v>
      </c>
      <c r="E16" s="26">
        <v>338.55</v>
      </c>
      <c r="F16" s="26">
        <v>427</v>
      </c>
      <c r="G16" s="26">
        <v>530.65</v>
      </c>
      <c r="H16" s="26">
        <v>417</v>
      </c>
      <c r="I16" s="26">
        <v>521.65</v>
      </c>
      <c r="J16" s="26">
        <v>434</v>
      </c>
      <c r="K16" s="26">
        <v>521.65</v>
      </c>
      <c r="L16" s="26">
        <v>455</v>
      </c>
      <c r="M16" s="26">
        <v>521.65</v>
      </c>
      <c r="N16" s="26">
        <v>435</v>
      </c>
      <c r="O16" s="26">
        <v>522</v>
      </c>
      <c r="P16" s="26">
        <v>425</v>
      </c>
      <c r="Q16" s="26">
        <v>522</v>
      </c>
      <c r="R16" s="26">
        <v>435</v>
      </c>
      <c r="S16" s="26">
        <v>512</v>
      </c>
      <c r="T16" s="26">
        <v>435</v>
      </c>
      <c r="U16" s="26">
        <v>531.62</v>
      </c>
      <c r="V16" s="26">
        <v>435</v>
      </c>
      <c r="W16" s="26">
        <v>530</v>
      </c>
      <c r="X16" s="26">
        <v>423</v>
      </c>
      <c r="Y16" s="26">
        <v>521.65</v>
      </c>
      <c r="Z16" s="26">
        <v>340</v>
      </c>
      <c r="AA16" s="26">
        <v>521.65</v>
      </c>
      <c r="AB16" s="26">
        <v>415</v>
      </c>
      <c r="AC16" s="26">
        <v>521.65</v>
      </c>
      <c r="AD16" s="26">
        <v>433.25</v>
      </c>
      <c r="AE16" s="26">
        <v>521.65</v>
      </c>
      <c r="AF16" s="26">
        <v>440</v>
      </c>
      <c r="AG16" s="26">
        <v>521.65</v>
      </c>
      <c r="AH16" s="26">
        <v>290</v>
      </c>
      <c r="AI16" s="26">
        <v>521.65</v>
      </c>
      <c r="AJ16" s="26">
        <v>285</v>
      </c>
      <c r="AK16" s="26">
        <v>521.65</v>
      </c>
      <c r="AL16" s="26">
        <v>286</v>
      </c>
      <c r="AM16" s="26">
        <v>521.65</v>
      </c>
      <c r="AN16" s="26">
        <v>500</v>
      </c>
      <c r="AO16" s="26">
        <v>521.65</v>
      </c>
      <c r="AP16" s="26">
        <v>577</v>
      </c>
      <c r="AQ16" s="26">
        <v>521.65</v>
      </c>
      <c r="AR16" s="26">
        <v>577</v>
      </c>
      <c r="AS16" s="26">
        <v>521.65</v>
      </c>
      <c r="AT16" s="26">
        <v>605</v>
      </c>
      <c r="AU16" s="26">
        <v>521.65</v>
      </c>
      <c r="AV16" s="26">
        <v>566</v>
      </c>
      <c r="AW16" s="26">
        <v>521.65</v>
      </c>
      <c r="AX16" s="26">
        <v>576</v>
      </c>
      <c r="AY16" s="26">
        <v>521.65</v>
      </c>
      <c r="AZ16" s="26">
        <v>568</v>
      </c>
      <c r="BA16" s="26">
        <v>521.65</v>
      </c>
      <c r="BB16" s="26">
        <v>564</v>
      </c>
      <c r="BC16" s="26">
        <v>521.65</v>
      </c>
      <c r="BD16" s="26">
        <v>570</v>
      </c>
      <c r="BE16" s="26">
        <v>521.65</v>
      </c>
      <c r="BF16" s="26">
        <v>446</v>
      </c>
      <c r="BG16" s="26">
        <v>521.65</v>
      </c>
      <c r="BH16" s="26">
        <v>440</v>
      </c>
      <c r="BI16" s="26">
        <v>521.65</v>
      </c>
      <c r="BJ16" s="26">
        <v>440</v>
      </c>
      <c r="BK16" s="26">
        <v>521.65</v>
      </c>
      <c r="BL16" s="26">
        <v>456</v>
      </c>
      <c r="BM16" s="24"/>
      <c r="BN16" s="24"/>
      <c r="BO16" s="25"/>
      <c r="BP16" s="24"/>
      <c r="BQ16" s="24"/>
      <c r="BR16" s="25"/>
      <c r="BS16" s="24"/>
    </row>
    <row r="17" spans="2:71" x14ac:dyDescent="0.25">
      <c r="B17" s="7" t="s">
        <v>46</v>
      </c>
      <c r="C17" s="26">
        <v>330.9</v>
      </c>
      <c r="D17" s="26">
        <v>435</v>
      </c>
      <c r="E17" s="26">
        <v>338.55</v>
      </c>
      <c r="F17" s="26">
        <v>427</v>
      </c>
      <c r="G17" s="26">
        <v>530.65</v>
      </c>
      <c r="H17" s="26">
        <v>417</v>
      </c>
      <c r="I17" s="26">
        <v>521.65</v>
      </c>
      <c r="J17" s="26">
        <v>434</v>
      </c>
      <c r="K17" s="26">
        <v>521.65</v>
      </c>
      <c r="L17" s="26">
        <v>455</v>
      </c>
      <c r="M17" s="26">
        <v>521.65</v>
      </c>
      <c r="N17" s="26">
        <v>435</v>
      </c>
      <c r="O17" s="26">
        <v>522</v>
      </c>
      <c r="P17" s="26">
        <v>425</v>
      </c>
      <c r="Q17" s="26">
        <v>522</v>
      </c>
      <c r="R17" s="26">
        <v>435</v>
      </c>
      <c r="S17" s="26">
        <v>512</v>
      </c>
      <c r="T17" s="26">
        <v>435</v>
      </c>
      <c r="U17" s="26">
        <v>531.62</v>
      </c>
      <c r="V17" s="26">
        <v>435</v>
      </c>
      <c r="W17" s="26">
        <v>530</v>
      </c>
      <c r="X17" s="26">
        <v>423</v>
      </c>
      <c r="Y17" s="26">
        <v>521.65</v>
      </c>
      <c r="Z17" s="26">
        <v>345</v>
      </c>
      <c r="AA17" s="26">
        <v>521.65</v>
      </c>
      <c r="AB17" s="26">
        <v>415</v>
      </c>
      <c r="AC17" s="26">
        <v>521.65</v>
      </c>
      <c r="AD17" s="26">
        <v>433.25</v>
      </c>
      <c r="AE17" s="26">
        <v>521.65</v>
      </c>
      <c r="AF17" s="26">
        <v>440</v>
      </c>
      <c r="AG17" s="26">
        <v>521.65</v>
      </c>
      <c r="AH17" s="26">
        <v>290</v>
      </c>
      <c r="AI17" s="26">
        <v>521.65</v>
      </c>
      <c r="AJ17" s="26">
        <v>285</v>
      </c>
      <c r="AK17" s="26">
        <v>521.65</v>
      </c>
      <c r="AL17" s="26">
        <v>286</v>
      </c>
      <c r="AM17" s="26">
        <v>521.65</v>
      </c>
      <c r="AN17" s="26">
        <v>500</v>
      </c>
      <c r="AO17" s="26">
        <v>521.65</v>
      </c>
      <c r="AP17" s="26">
        <v>577</v>
      </c>
      <c r="AQ17" s="26">
        <v>521.65</v>
      </c>
      <c r="AR17" s="26">
        <v>577</v>
      </c>
      <c r="AS17" s="26">
        <v>521.65</v>
      </c>
      <c r="AT17" s="26">
        <v>605</v>
      </c>
      <c r="AU17" s="26">
        <v>521.65</v>
      </c>
      <c r="AV17" s="26">
        <v>566</v>
      </c>
      <c r="AW17" s="26">
        <v>521.65</v>
      </c>
      <c r="AX17" s="26">
        <v>576</v>
      </c>
      <c r="AY17" s="26">
        <v>521.65</v>
      </c>
      <c r="AZ17" s="26">
        <v>568</v>
      </c>
      <c r="BA17" s="26">
        <v>521.65</v>
      </c>
      <c r="BB17" s="26">
        <v>564</v>
      </c>
      <c r="BC17" s="26">
        <v>521.65</v>
      </c>
      <c r="BD17" s="26">
        <v>570</v>
      </c>
      <c r="BE17" s="26">
        <v>521.65</v>
      </c>
      <c r="BF17" s="26">
        <v>446</v>
      </c>
      <c r="BG17" s="26">
        <v>521.65</v>
      </c>
      <c r="BH17" s="26">
        <v>450</v>
      </c>
      <c r="BI17" s="26">
        <v>521.65</v>
      </c>
      <c r="BJ17" s="26">
        <v>440</v>
      </c>
      <c r="BK17" s="26">
        <v>521.65</v>
      </c>
      <c r="BL17" s="26">
        <v>456</v>
      </c>
      <c r="BM17" s="24"/>
      <c r="BN17" s="24"/>
      <c r="BO17" s="25"/>
      <c r="BP17" s="24"/>
      <c r="BQ17" s="24"/>
      <c r="BR17" s="25"/>
      <c r="BS17" s="24"/>
    </row>
    <row r="18" spans="2:71" x14ac:dyDescent="0.25">
      <c r="B18" s="7" t="s">
        <v>47</v>
      </c>
      <c r="C18" s="26">
        <v>330.9</v>
      </c>
      <c r="D18" s="26">
        <v>435</v>
      </c>
      <c r="E18" s="26">
        <v>338.55</v>
      </c>
      <c r="F18" s="26">
        <v>427</v>
      </c>
      <c r="G18" s="26">
        <v>530.65</v>
      </c>
      <c r="H18" s="26">
        <v>417</v>
      </c>
      <c r="I18" s="26">
        <v>521.65</v>
      </c>
      <c r="J18" s="26">
        <v>434</v>
      </c>
      <c r="K18" s="26">
        <v>521.65</v>
      </c>
      <c r="L18" s="26">
        <v>455</v>
      </c>
      <c r="M18" s="26">
        <v>521.65</v>
      </c>
      <c r="N18" s="26">
        <v>435</v>
      </c>
      <c r="O18" s="26">
        <v>522</v>
      </c>
      <c r="P18" s="26">
        <v>425</v>
      </c>
      <c r="Q18" s="26">
        <v>522</v>
      </c>
      <c r="R18" s="26">
        <v>435</v>
      </c>
      <c r="S18" s="26">
        <v>512</v>
      </c>
      <c r="T18" s="26">
        <v>435</v>
      </c>
      <c r="U18" s="26">
        <v>531.62</v>
      </c>
      <c r="V18" s="26">
        <v>435</v>
      </c>
      <c r="W18" s="26">
        <v>530</v>
      </c>
      <c r="X18" s="26">
        <v>423</v>
      </c>
      <c r="Y18" s="26">
        <v>521.65</v>
      </c>
      <c r="Z18" s="26">
        <v>355</v>
      </c>
      <c r="AA18" s="26">
        <v>521.65</v>
      </c>
      <c r="AB18" s="26">
        <v>415</v>
      </c>
      <c r="AC18" s="26">
        <v>521.65</v>
      </c>
      <c r="AD18" s="26">
        <v>433.25</v>
      </c>
      <c r="AE18" s="26">
        <v>521.65</v>
      </c>
      <c r="AF18" s="26">
        <v>440</v>
      </c>
      <c r="AG18" s="26">
        <v>521.65</v>
      </c>
      <c r="AH18" s="26">
        <v>290</v>
      </c>
      <c r="AI18" s="26">
        <v>521.65</v>
      </c>
      <c r="AJ18" s="26">
        <v>285</v>
      </c>
      <c r="AK18" s="26">
        <v>521.65</v>
      </c>
      <c r="AL18" s="26">
        <v>286</v>
      </c>
      <c r="AM18" s="26">
        <v>521.65</v>
      </c>
      <c r="AN18" s="26">
        <v>500</v>
      </c>
      <c r="AO18" s="26">
        <v>521.65</v>
      </c>
      <c r="AP18" s="26">
        <v>577</v>
      </c>
      <c r="AQ18" s="26">
        <v>521.65</v>
      </c>
      <c r="AR18" s="26">
        <v>577</v>
      </c>
      <c r="AS18" s="26">
        <v>521.65</v>
      </c>
      <c r="AT18" s="26">
        <v>605</v>
      </c>
      <c r="AU18" s="26">
        <v>521.65</v>
      </c>
      <c r="AV18" s="26">
        <v>566</v>
      </c>
      <c r="AW18" s="26">
        <v>521.65</v>
      </c>
      <c r="AX18" s="26">
        <v>576</v>
      </c>
      <c r="AY18" s="26">
        <v>521.65</v>
      </c>
      <c r="AZ18" s="26">
        <v>568</v>
      </c>
      <c r="BA18" s="26">
        <v>521.65</v>
      </c>
      <c r="BB18" s="26">
        <v>564</v>
      </c>
      <c r="BC18" s="26">
        <v>521.65</v>
      </c>
      <c r="BD18" s="26">
        <v>570</v>
      </c>
      <c r="BE18" s="26">
        <v>521.65</v>
      </c>
      <c r="BF18" s="26">
        <v>446</v>
      </c>
      <c r="BG18" s="26">
        <v>521.65</v>
      </c>
      <c r="BH18" s="26">
        <v>460</v>
      </c>
      <c r="BI18" s="26">
        <v>521.65</v>
      </c>
      <c r="BJ18" s="26">
        <v>440</v>
      </c>
      <c r="BK18" s="26">
        <v>521.65</v>
      </c>
      <c r="BL18" s="26">
        <v>456</v>
      </c>
      <c r="BM18" s="24"/>
      <c r="BN18" s="24"/>
      <c r="BO18" s="25"/>
      <c r="BP18" s="24"/>
      <c r="BQ18" s="24"/>
      <c r="BR18" s="25"/>
      <c r="BS18" s="24"/>
    </row>
    <row r="19" spans="2:71" x14ac:dyDescent="0.25">
      <c r="B19" s="7" t="s">
        <v>48</v>
      </c>
      <c r="C19" s="26">
        <v>330.9</v>
      </c>
      <c r="D19" s="26">
        <v>435</v>
      </c>
      <c r="E19" s="26">
        <v>338.55</v>
      </c>
      <c r="F19" s="26">
        <v>427</v>
      </c>
      <c r="G19" s="26">
        <v>530.65</v>
      </c>
      <c r="H19" s="26">
        <v>417</v>
      </c>
      <c r="I19" s="26">
        <v>521.65</v>
      </c>
      <c r="J19" s="26">
        <v>434</v>
      </c>
      <c r="K19" s="26">
        <v>521.65</v>
      </c>
      <c r="L19" s="26">
        <v>455</v>
      </c>
      <c r="M19" s="26">
        <v>521.65</v>
      </c>
      <c r="N19" s="26">
        <v>435</v>
      </c>
      <c r="O19" s="26">
        <v>522</v>
      </c>
      <c r="P19" s="26">
        <v>425</v>
      </c>
      <c r="Q19" s="26">
        <v>522</v>
      </c>
      <c r="R19" s="26">
        <v>435</v>
      </c>
      <c r="S19" s="26">
        <v>512</v>
      </c>
      <c r="T19" s="26">
        <v>435</v>
      </c>
      <c r="U19" s="26">
        <v>531.62</v>
      </c>
      <c r="V19" s="26">
        <v>435</v>
      </c>
      <c r="W19" s="26">
        <v>530</v>
      </c>
      <c r="X19" s="26">
        <v>423</v>
      </c>
      <c r="Y19" s="26">
        <v>521.65</v>
      </c>
      <c r="Z19" s="26">
        <v>365</v>
      </c>
      <c r="AA19" s="26">
        <v>521.65</v>
      </c>
      <c r="AB19" s="26">
        <v>415</v>
      </c>
      <c r="AC19" s="26">
        <v>521.65</v>
      </c>
      <c r="AD19" s="26">
        <v>433.25</v>
      </c>
      <c r="AE19" s="26">
        <v>521.65</v>
      </c>
      <c r="AF19" s="26">
        <v>440</v>
      </c>
      <c r="AG19" s="26">
        <v>521.65</v>
      </c>
      <c r="AH19" s="26">
        <v>290</v>
      </c>
      <c r="AI19" s="26">
        <v>521.65</v>
      </c>
      <c r="AJ19" s="26">
        <v>285</v>
      </c>
      <c r="AK19" s="26">
        <v>521.65</v>
      </c>
      <c r="AL19" s="26">
        <v>286</v>
      </c>
      <c r="AM19" s="26">
        <v>521.65</v>
      </c>
      <c r="AN19" s="26">
        <v>572</v>
      </c>
      <c r="AO19" s="26">
        <v>521.65</v>
      </c>
      <c r="AP19" s="26">
        <v>577</v>
      </c>
      <c r="AQ19" s="26">
        <v>521.65</v>
      </c>
      <c r="AR19" s="26">
        <v>577</v>
      </c>
      <c r="AS19" s="26">
        <v>521.65</v>
      </c>
      <c r="AT19" s="26">
        <v>605</v>
      </c>
      <c r="AU19" s="26">
        <v>521.65</v>
      </c>
      <c r="AV19" s="26">
        <v>566</v>
      </c>
      <c r="AW19" s="26">
        <v>521.65</v>
      </c>
      <c r="AX19" s="26">
        <v>576</v>
      </c>
      <c r="AY19" s="26">
        <v>521.65</v>
      </c>
      <c r="AZ19" s="26">
        <v>568</v>
      </c>
      <c r="BA19" s="26">
        <v>521.65</v>
      </c>
      <c r="BB19" s="26">
        <v>564</v>
      </c>
      <c r="BC19" s="26">
        <v>521.65</v>
      </c>
      <c r="BD19" s="26">
        <v>570</v>
      </c>
      <c r="BE19" s="26">
        <v>521.65</v>
      </c>
      <c r="BF19" s="26">
        <v>446</v>
      </c>
      <c r="BG19" s="26">
        <v>521.65</v>
      </c>
      <c r="BH19" s="26">
        <v>470</v>
      </c>
      <c r="BI19" s="26">
        <v>521.65</v>
      </c>
      <c r="BJ19" s="26">
        <v>440</v>
      </c>
      <c r="BK19" s="26">
        <v>521.65</v>
      </c>
      <c r="BL19" s="26">
        <v>456</v>
      </c>
      <c r="BM19" s="24"/>
      <c r="BN19" s="24"/>
      <c r="BO19" s="25"/>
      <c r="BP19" s="24"/>
      <c r="BQ19" s="24"/>
      <c r="BR19" s="25"/>
      <c r="BS19" s="24"/>
    </row>
    <row r="20" spans="2:71" x14ac:dyDescent="0.25">
      <c r="B20" s="7" t="s">
        <v>49</v>
      </c>
      <c r="C20" s="26">
        <v>330.9</v>
      </c>
      <c r="D20" s="26">
        <v>435</v>
      </c>
      <c r="E20" s="26">
        <v>338.55</v>
      </c>
      <c r="F20" s="26">
        <v>427</v>
      </c>
      <c r="G20" s="26">
        <v>530.65</v>
      </c>
      <c r="H20" s="26">
        <v>417</v>
      </c>
      <c r="I20" s="26">
        <v>521.65</v>
      </c>
      <c r="J20" s="26">
        <v>434</v>
      </c>
      <c r="K20" s="26">
        <v>521.65</v>
      </c>
      <c r="L20" s="26">
        <v>455</v>
      </c>
      <c r="M20" s="26">
        <v>521.65</v>
      </c>
      <c r="N20" s="26">
        <v>435</v>
      </c>
      <c r="O20" s="26">
        <v>522</v>
      </c>
      <c r="P20" s="26">
        <v>425</v>
      </c>
      <c r="Q20" s="26">
        <v>522</v>
      </c>
      <c r="R20" s="26">
        <v>435</v>
      </c>
      <c r="S20" s="26">
        <v>512</v>
      </c>
      <c r="T20" s="26">
        <v>435</v>
      </c>
      <c r="U20" s="26">
        <v>531.62</v>
      </c>
      <c r="V20" s="26">
        <v>435</v>
      </c>
      <c r="W20" s="26">
        <v>530</v>
      </c>
      <c r="X20" s="26">
        <v>423</v>
      </c>
      <c r="Y20" s="26">
        <v>521.65</v>
      </c>
      <c r="Z20" s="26">
        <v>365</v>
      </c>
      <c r="AA20" s="26">
        <v>521.65</v>
      </c>
      <c r="AB20" s="26">
        <v>415</v>
      </c>
      <c r="AC20" s="26">
        <v>521.65</v>
      </c>
      <c r="AD20" s="26">
        <v>433.25</v>
      </c>
      <c r="AE20" s="26">
        <v>521.65</v>
      </c>
      <c r="AF20" s="26">
        <v>440</v>
      </c>
      <c r="AG20" s="26">
        <v>521.65</v>
      </c>
      <c r="AH20" s="26">
        <v>290</v>
      </c>
      <c r="AI20" s="26">
        <v>521.65</v>
      </c>
      <c r="AJ20" s="26">
        <v>285</v>
      </c>
      <c r="AK20" s="26">
        <v>521.65</v>
      </c>
      <c r="AL20" s="26">
        <v>286</v>
      </c>
      <c r="AM20" s="26">
        <v>521.65</v>
      </c>
      <c r="AN20" s="26">
        <v>576</v>
      </c>
      <c r="AO20" s="26">
        <v>521.65</v>
      </c>
      <c r="AP20" s="26">
        <v>577</v>
      </c>
      <c r="AQ20" s="26">
        <v>521.65</v>
      </c>
      <c r="AR20" s="26">
        <v>577</v>
      </c>
      <c r="AS20" s="26">
        <v>521.65</v>
      </c>
      <c r="AT20" s="26">
        <v>605</v>
      </c>
      <c r="AU20" s="26">
        <v>521.65</v>
      </c>
      <c r="AV20" s="26">
        <v>566</v>
      </c>
      <c r="AW20" s="26">
        <v>521.65</v>
      </c>
      <c r="AX20" s="26">
        <v>576</v>
      </c>
      <c r="AY20" s="26">
        <v>521.65</v>
      </c>
      <c r="AZ20" s="26">
        <v>568</v>
      </c>
      <c r="BA20" s="26">
        <v>521.65</v>
      </c>
      <c r="BB20" s="26">
        <v>564</v>
      </c>
      <c r="BC20" s="26">
        <v>521.65</v>
      </c>
      <c r="BD20" s="26">
        <v>570</v>
      </c>
      <c r="BE20" s="26">
        <v>521.65</v>
      </c>
      <c r="BF20" s="26">
        <v>446</v>
      </c>
      <c r="BG20" s="26">
        <v>521.65</v>
      </c>
      <c r="BH20" s="26">
        <v>480</v>
      </c>
      <c r="BI20" s="26">
        <v>521.65</v>
      </c>
      <c r="BJ20" s="26">
        <v>440</v>
      </c>
      <c r="BK20" s="26">
        <v>521.65</v>
      </c>
      <c r="BL20" s="26">
        <v>456</v>
      </c>
      <c r="BM20" s="24"/>
      <c r="BN20" s="24"/>
      <c r="BO20" s="25"/>
      <c r="BP20" s="24"/>
      <c r="BQ20" s="24"/>
      <c r="BR20" s="25"/>
      <c r="BS20" s="24"/>
    </row>
    <row r="21" spans="2:71" x14ac:dyDescent="0.25">
      <c r="B21" s="7" t="s">
        <v>50</v>
      </c>
      <c r="C21" s="26">
        <v>330.9</v>
      </c>
      <c r="D21" s="26">
        <v>435</v>
      </c>
      <c r="E21" s="26">
        <v>338.55</v>
      </c>
      <c r="F21" s="26">
        <v>427</v>
      </c>
      <c r="G21" s="26">
        <v>530.65</v>
      </c>
      <c r="H21" s="26">
        <v>417</v>
      </c>
      <c r="I21" s="26">
        <v>521.65</v>
      </c>
      <c r="J21" s="26">
        <v>434</v>
      </c>
      <c r="K21" s="26">
        <v>521.65</v>
      </c>
      <c r="L21" s="26">
        <v>455</v>
      </c>
      <c r="M21" s="26">
        <v>521.65</v>
      </c>
      <c r="N21" s="26">
        <v>435</v>
      </c>
      <c r="O21" s="26">
        <v>522</v>
      </c>
      <c r="P21" s="26">
        <v>425</v>
      </c>
      <c r="Q21" s="26">
        <v>522</v>
      </c>
      <c r="R21" s="26">
        <v>435</v>
      </c>
      <c r="S21" s="26">
        <v>512</v>
      </c>
      <c r="T21" s="26">
        <v>435</v>
      </c>
      <c r="U21" s="26">
        <v>531.62</v>
      </c>
      <c r="V21" s="26">
        <v>435</v>
      </c>
      <c r="W21" s="26">
        <v>530</v>
      </c>
      <c r="X21" s="26">
        <v>423</v>
      </c>
      <c r="Y21" s="26">
        <v>521.65</v>
      </c>
      <c r="Z21" s="26">
        <v>375</v>
      </c>
      <c r="AA21" s="26">
        <v>521.65</v>
      </c>
      <c r="AB21" s="26">
        <v>415</v>
      </c>
      <c r="AC21" s="26">
        <v>521.65</v>
      </c>
      <c r="AD21" s="26">
        <v>433.25</v>
      </c>
      <c r="AE21" s="26">
        <v>521.65</v>
      </c>
      <c r="AF21" s="26">
        <v>440</v>
      </c>
      <c r="AG21" s="26">
        <v>521.65</v>
      </c>
      <c r="AH21" s="26">
        <v>290</v>
      </c>
      <c r="AI21" s="26">
        <v>521.65</v>
      </c>
      <c r="AJ21" s="26">
        <v>285</v>
      </c>
      <c r="AK21" s="26">
        <v>521.65</v>
      </c>
      <c r="AL21" s="26">
        <v>286</v>
      </c>
      <c r="AM21" s="26">
        <v>521.65</v>
      </c>
      <c r="AN21" s="26">
        <v>581</v>
      </c>
      <c r="AO21" s="26">
        <v>521.65</v>
      </c>
      <c r="AP21" s="26">
        <v>577</v>
      </c>
      <c r="AQ21" s="26">
        <v>521.65</v>
      </c>
      <c r="AR21" s="26">
        <v>577</v>
      </c>
      <c r="AS21" s="26">
        <v>521.65</v>
      </c>
      <c r="AT21" s="26">
        <v>605</v>
      </c>
      <c r="AU21" s="26">
        <v>521.65</v>
      </c>
      <c r="AV21" s="26">
        <v>566</v>
      </c>
      <c r="AW21" s="26">
        <v>521.65</v>
      </c>
      <c r="AX21" s="26">
        <v>576</v>
      </c>
      <c r="AY21" s="26">
        <v>521.65</v>
      </c>
      <c r="AZ21" s="26">
        <v>568</v>
      </c>
      <c r="BA21" s="26">
        <v>521.65</v>
      </c>
      <c r="BB21" s="26">
        <v>564</v>
      </c>
      <c r="BC21" s="26">
        <v>521.65</v>
      </c>
      <c r="BD21" s="26">
        <v>570</v>
      </c>
      <c r="BE21" s="26">
        <v>521.65</v>
      </c>
      <c r="BF21" s="26">
        <v>446</v>
      </c>
      <c r="BG21" s="26">
        <v>521.65</v>
      </c>
      <c r="BH21" s="26">
        <v>490</v>
      </c>
      <c r="BI21" s="26">
        <v>521.65</v>
      </c>
      <c r="BJ21" s="26">
        <v>440</v>
      </c>
      <c r="BK21" s="26">
        <v>521.65</v>
      </c>
      <c r="BL21" s="26">
        <v>456</v>
      </c>
      <c r="BM21" s="24"/>
      <c r="BN21" s="24"/>
      <c r="BO21" s="25"/>
      <c r="BP21" s="24"/>
      <c r="BQ21" s="24"/>
      <c r="BR21" s="25"/>
      <c r="BS21" s="24"/>
    </row>
    <row r="22" spans="2:71" x14ac:dyDescent="0.25">
      <c r="B22" s="7" t="s">
        <v>51</v>
      </c>
      <c r="C22" s="26">
        <v>330.9</v>
      </c>
      <c r="D22" s="26">
        <v>435</v>
      </c>
      <c r="E22" s="26">
        <v>338.55</v>
      </c>
      <c r="F22" s="26">
        <v>427</v>
      </c>
      <c r="G22" s="26">
        <v>530.65</v>
      </c>
      <c r="H22" s="26">
        <v>417</v>
      </c>
      <c r="I22" s="26">
        <v>521.65</v>
      </c>
      <c r="J22" s="26">
        <v>434</v>
      </c>
      <c r="K22" s="26">
        <v>521.65</v>
      </c>
      <c r="L22" s="26">
        <v>455</v>
      </c>
      <c r="M22" s="26">
        <v>521.65</v>
      </c>
      <c r="N22" s="26">
        <v>435</v>
      </c>
      <c r="O22" s="26">
        <v>522</v>
      </c>
      <c r="P22" s="26">
        <v>425</v>
      </c>
      <c r="Q22" s="26">
        <v>522</v>
      </c>
      <c r="R22" s="26">
        <v>435</v>
      </c>
      <c r="S22" s="26">
        <v>512</v>
      </c>
      <c r="T22" s="26">
        <v>435</v>
      </c>
      <c r="U22" s="26">
        <v>531.62</v>
      </c>
      <c r="V22" s="26">
        <v>435</v>
      </c>
      <c r="W22" s="26">
        <v>530</v>
      </c>
      <c r="X22" s="26">
        <v>423</v>
      </c>
      <c r="Y22" s="26">
        <v>521.65</v>
      </c>
      <c r="Z22" s="26">
        <v>385</v>
      </c>
      <c r="AA22" s="26">
        <v>521.65</v>
      </c>
      <c r="AB22" s="26">
        <v>415</v>
      </c>
      <c r="AC22" s="26">
        <v>521.65</v>
      </c>
      <c r="AD22" s="26">
        <v>433.25</v>
      </c>
      <c r="AE22" s="26">
        <v>521.65</v>
      </c>
      <c r="AF22" s="26">
        <v>440</v>
      </c>
      <c r="AG22" s="26">
        <v>521.65</v>
      </c>
      <c r="AH22" s="26">
        <v>290</v>
      </c>
      <c r="AI22" s="26">
        <v>521.65</v>
      </c>
      <c r="AJ22" s="26">
        <v>285</v>
      </c>
      <c r="AK22" s="26">
        <v>521.65</v>
      </c>
      <c r="AL22" s="26">
        <v>286</v>
      </c>
      <c r="AM22" s="26">
        <v>521.65</v>
      </c>
      <c r="AN22" s="26">
        <v>585</v>
      </c>
      <c r="AO22" s="26">
        <v>521.65</v>
      </c>
      <c r="AP22" s="26">
        <v>577</v>
      </c>
      <c r="AQ22" s="26">
        <v>521.65</v>
      </c>
      <c r="AR22" s="26">
        <v>577</v>
      </c>
      <c r="AS22" s="26">
        <v>521.65</v>
      </c>
      <c r="AT22" s="26">
        <v>605</v>
      </c>
      <c r="AU22" s="26">
        <v>521.65</v>
      </c>
      <c r="AV22" s="26">
        <v>566</v>
      </c>
      <c r="AW22" s="26">
        <v>521.65</v>
      </c>
      <c r="AX22" s="26">
        <v>576</v>
      </c>
      <c r="AY22" s="26">
        <v>521.65</v>
      </c>
      <c r="AZ22" s="26">
        <v>568</v>
      </c>
      <c r="BA22" s="26">
        <v>521.65</v>
      </c>
      <c r="BB22" s="26">
        <v>564</v>
      </c>
      <c r="BC22" s="26">
        <v>521.65</v>
      </c>
      <c r="BD22" s="26">
        <v>570</v>
      </c>
      <c r="BE22" s="26">
        <v>521.65</v>
      </c>
      <c r="BF22" s="26">
        <v>446</v>
      </c>
      <c r="BG22" s="26">
        <v>521.65</v>
      </c>
      <c r="BH22" s="26">
        <v>500</v>
      </c>
      <c r="BI22" s="26">
        <v>521.65</v>
      </c>
      <c r="BJ22" s="26">
        <v>440</v>
      </c>
      <c r="BK22" s="26">
        <v>521.65</v>
      </c>
      <c r="BL22" s="26">
        <v>456</v>
      </c>
      <c r="BM22" s="24"/>
      <c r="BN22" s="24"/>
      <c r="BO22" s="25"/>
      <c r="BP22" s="24"/>
      <c r="BQ22" s="24"/>
      <c r="BR22" s="25"/>
      <c r="BS22" s="24"/>
    </row>
    <row r="23" spans="2:71" x14ac:dyDescent="0.25">
      <c r="B23" s="7" t="s">
        <v>52</v>
      </c>
      <c r="C23" s="26">
        <v>330.9</v>
      </c>
      <c r="D23" s="26">
        <v>435</v>
      </c>
      <c r="E23" s="26">
        <v>338.55</v>
      </c>
      <c r="F23" s="26">
        <v>427</v>
      </c>
      <c r="G23" s="26">
        <v>530.65</v>
      </c>
      <c r="H23" s="26">
        <v>417</v>
      </c>
      <c r="I23" s="26">
        <v>521.65</v>
      </c>
      <c r="J23" s="26">
        <v>434</v>
      </c>
      <c r="K23" s="26">
        <v>521.65</v>
      </c>
      <c r="L23" s="26">
        <v>455</v>
      </c>
      <c r="M23" s="26">
        <v>521.65</v>
      </c>
      <c r="N23" s="26">
        <v>435</v>
      </c>
      <c r="O23" s="26">
        <v>522</v>
      </c>
      <c r="P23" s="26">
        <v>425</v>
      </c>
      <c r="Q23" s="26">
        <v>522</v>
      </c>
      <c r="R23" s="26">
        <v>435</v>
      </c>
      <c r="S23" s="26">
        <v>512</v>
      </c>
      <c r="T23" s="26">
        <v>435</v>
      </c>
      <c r="U23" s="26">
        <v>531.62</v>
      </c>
      <c r="V23" s="26">
        <v>435</v>
      </c>
      <c r="W23" s="26">
        <v>530</v>
      </c>
      <c r="X23" s="26">
        <v>423</v>
      </c>
      <c r="Y23" s="26">
        <v>521.65</v>
      </c>
      <c r="Z23" s="26">
        <v>395</v>
      </c>
      <c r="AA23" s="26">
        <v>521.65</v>
      </c>
      <c r="AB23" s="26">
        <v>415</v>
      </c>
      <c r="AC23" s="26">
        <v>521.65</v>
      </c>
      <c r="AD23" s="26">
        <v>433.25</v>
      </c>
      <c r="AE23" s="26">
        <v>521.65</v>
      </c>
      <c r="AF23" s="26">
        <v>440</v>
      </c>
      <c r="AG23" s="26">
        <v>521.65</v>
      </c>
      <c r="AH23" s="26">
        <v>290</v>
      </c>
      <c r="AI23" s="26">
        <v>521.65</v>
      </c>
      <c r="AJ23" s="26">
        <v>285</v>
      </c>
      <c r="AK23" s="26">
        <v>521.65</v>
      </c>
      <c r="AL23" s="26">
        <v>286</v>
      </c>
      <c r="AM23" s="26">
        <v>521.65</v>
      </c>
      <c r="AN23" s="26">
        <v>590</v>
      </c>
      <c r="AO23" s="26">
        <v>521.65</v>
      </c>
      <c r="AP23" s="26">
        <v>577</v>
      </c>
      <c r="AQ23" s="26">
        <v>521.65</v>
      </c>
      <c r="AR23" s="26">
        <v>577</v>
      </c>
      <c r="AS23" s="26">
        <v>521.65</v>
      </c>
      <c r="AT23" s="26">
        <v>605</v>
      </c>
      <c r="AU23" s="26">
        <v>521.65</v>
      </c>
      <c r="AV23" s="26">
        <v>566</v>
      </c>
      <c r="AW23" s="26">
        <v>521.65</v>
      </c>
      <c r="AX23" s="26">
        <v>576</v>
      </c>
      <c r="AY23" s="26">
        <v>521.65</v>
      </c>
      <c r="AZ23" s="26">
        <v>568</v>
      </c>
      <c r="BA23" s="26">
        <v>521.65</v>
      </c>
      <c r="BB23" s="26">
        <v>564</v>
      </c>
      <c r="BC23" s="26">
        <v>521.65</v>
      </c>
      <c r="BD23" s="26">
        <v>570</v>
      </c>
      <c r="BE23" s="26">
        <v>521.65</v>
      </c>
      <c r="BF23" s="26">
        <v>446</v>
      </c>
      <c r="BG23" s="26">
        <v>521.65</v>
      </c>
      <c r="BH23" s="26">
        <v>510</v>
      </c>
      <c r="BI23" s="26">
        <v>521.65</v>
      </c>
      <c r="BJ23" s="26">
        <v>440</v>
      </c>
      <c r="BK23" s="26">
        <v>521.65</v>
      </c>
      <c r="BL23" s="26">
        <v>456</v>
      </c>
      <c r="BM23" s="24"/>
      <c r="BN23" s="24"/>
      <c r="BO23" s="25"/>
      <c r="BP23" s="24"/>
      <c r="BQ23" s="24"/>
      <c r="BR23" s="25"/>
      <c r="BS23" s="24"/>
    </row>
    <row r="24" spans="2:71" x14ac:dyDescent="0.25">
      <c r="B24" s="7" t="s">
        <v>53</v>
      </c>
      <c r="C24" s="26">
        <v>330.9</v>
      </c>
      <c r="D24" s="26">
        <v>435</v>
      </c>
      <c r="E24" s="26">
        <v>338.55</v>
      </c>
      <c r="F24" s="26">
        <v>427</v>
      </c>
      <c r="G24" s="26">
        <v>530.65</v>
      </c>
      <c r="H24" s="26">
        <v>417</v>
      </c>
      <c r="I24" s="26">
        <v>521.65</v>
      </c>
      <c r="J24" s="26">
        <v>434</v>
      </c>
      <c r="K24" s="26">
        <v>521.65</v>
      </c>
      <c r="L24" s="26">
        <v>455</v>
      </c>
      <c r="M24" s="26">
        <v>521.65</v>
      </c>
      <c r="N24" s="26">
        <v>435</v>
      </c>
      <c r="O24" s="26">
        <v>522</v>
      </c>
      <c r="P24" s="26">
        <v>425</v>
      </c>
      <c r="Q24" s="26">
        <v>522</v>
      </c>
      <c r="R24" s="26">
        <v>435</v>
      </c>
      <c r="S24" s="26">
        <v>512</v>
      </c>
      <c r="T24" s="26">
        <v>435</v>
      </c>
      <c r="U24" s="26">
        <v>531.62</v>
      </c>
      <c r="V24" s="26">
        <v>435</v>
      </c>
      <c r="W24" s="26">
        <v>530</v>
      </c>
      <c r="X24" s="26">
        <v>423</v>
      </c>
      <c r="Y24" s="26">
        <v>521.65</v>
      </c>
      <c r="Z24" s="26">
        <v>405</v>
      </c>
      <c r="AA24" s="26">
        <v>521.65</v>
      </c>
      <c r="AB24" s="26">
        <v>415</v>
      </c>
      <c r="AC24" s="26">
        <v>521.65</v>
      </c>
      <c r="AD24" s="26">
        <v>433.25</v>
      </c>
      <c r="AE24" s="26">
        <v>521.65</v>
      </c>
      <c r="AF24" s="26">
        <v>440</v>
      </c>
      <c r="AG24" s="26">
        <v>521.65</v>
      </c>
      <c r="AH24" s="26">
        <v>290</v>
      </c>
      <c r="AI24" s="26">
        <v>521.65</v>
      </c>
      <c r="AJ24" s="26">
        <v>285</v>
      </c>
      <c r="AK24" s="26">
        <v>521.65</v>
      </c>
      <c r="AL24" s="26">
        <v>286</v>
      </c>
      <c r="AM24" s="26">
        <v>521.65</v>
      </c>
      <c r="AN24" s="26">
        <v>600</v>
      </c>
      <c r="AO24" s="26">
        <v>521.65</v>
      </c>
      <c r="AP24" s="26">
        <v>577</v>
      </c>
      <c r="AQ24" s="26">
        <v>521.65</v>
      </c>
      <c r="AR24" s="26">
        <v>577</v>
      </c>
      <c r="AS24" s="26">
        <v>521.65</v>
      </c>
      <c r="AT24" s="26">
        <v>605</v>
      </c>
      <c r="AU24" s="26">
        <v>521.65</v>
      </c>
      <c r="AV24" s="26">
        <v>566</v>
      </c>
      <c r="AW24" s="26">
        <v>521.65</v>
      </c>
      <c r="AX24" s="26">
        <v>576</v>
      </c>
      <c r="AY24" s="26">
        <v>521.65</v>
      </c>
      <c r="AZ24" s="26">
        <v>568</v>
      </c>
      <c r="BA24" s="26">
        <v>521.65</v>
      </c>
      <c r="BB24" s="26">
        <v>564</v>
      </c>
      <c r="BC24" s="26">
        <v>521.65</v>
      </c>
      <c r="BD24" s="26">
        <v>570</v>
      </c>
      <c r="BE24" s="26">
        <v>521.65</v>
      </c>
      <c r="BF24" s="26">
        <v>446</v>
      </c>
      <c r="BG24" s="26">
        <v>521.65</v>
      </c>
      <c r="BH24" s="26">
        <v>520</v>
      </c>
      <c r="BI24" s="26">
        <v>521.65</v>
      </c>
      <c r="BJ24" s="26">
        <v>440</v>
      </c>
      <c r="BK24" s="26">
        <v>521.65</v>
      </c>
      <c r="BL24" s="26">
        <v>456</v>
      </c>
      <c r="BM24" s="24"/>
      <c r="BN24" s="24"/>
      <c r="BO24" s="25"/>
      <c r="BP24" s="24"/>
      <c r="BQ24" s="24"/>
      <c r="BR24" s="25"/>
      <c r="BS24" s="24"/>
    </row>
    <row r="25" spans="2:71" x14ac:dyDescent="0.25">
      <c r="B25" s="7" t="s">
        <v>54</v>
      </c>
      <c r="C25" s="26">
        <v>330.9</v>
      </c>
      <c r="D25" s="26">
        <v>435</v>
      </c>
      <c r="E25" s="26">
        <v>338.55</v>
      </c>
      <c r="F25" s="26">
        <v>427</v>
      </c>
      <c r="G25" s="26">
        <v>530.65</v>
      </c>
      <c r="H25" s="26">
        <v>417</v>
      </c>
      <c r="I25" s="26">
        <v>521.65</v>
      </c>
      <c r="J25" s="26">
        <v>434</v>
      </c>
      <c r="K25" s="26">
        <v>521.65</v>
      </c>
      <c r="L25" s="26">
        <v>455</v>
      </c>
      <c r="M25" s="26">
        <v>521.65</v>
      </c>
      <c r="N25" s="26">
        <v>435</v>
      </c>
      <c r="O25" s="26">
        <v>522</v>
      </c>
      <c r="P25" s="26">
        <v>425</v>
      </c>
      <c r="Q25" s="26">
        <v>522</v>
      </c>
      <c r="R25" s="26">
        <v>435</v>
      </c>
      <c r="S25" s="26">
        <v>512</v>
      </c>
      <c r="T25" s="26">
        <v>435</v>
      </c>
      <c r="U25" s="26">
        <v>531.62</v>
      </c>
      <c r="V25" s="26">
        <v>435</v>
      </c>
      <c r="W25" s="26">
        <v>570</v>
      </c>
      <c r="X25" s="26">
        <v>455</v>
      </c>
      <c r="Y25" s="26">
        <v>521.65</v>
      </c>
      <c r="Z25" s="26">
        <v>415</v>
      </c>
      <c r="AA25" s="26">
        <v>521.65</v>
      </c>
      <c r="AB25" s="26">
        <v>415</v>
      </c>
      <c r="AC25" s="26">
        <v>521.65</v>
      </c>
      <c r="AD25" s="26">
        <v>340</v>
      </c>
      <c r="AE25" s="26">
        <v>521.65</v>
      </c>
      <c r="AF25" s="26">
        <v>440</v>
      </c>
      <c r="AG25" s="26">
        <v>521.65</v>
      </c>
      <c r="AH25" s="26">
        <v>290</v>
      </c>
      <c r="AI25" s="26">
        <v>550</v>
      </c>
      <c r="AJ25" s="26">
        <v>302</v>
      </c>
      <c r="AK25" s="26">
        <v>521.65</v>
      </c>
      <c r="AL25" s="26">
        <v>286</v>
      </c>
      <c r="AM25" s="26">
        <v>521.65</v>
      </c>
      <c r="AN25" s="26">
        <v>608</v>
      </c>
      <c r="AO25" s="26">
        <v>521.65</v>
      </c>
      <c r="AP25" s="26">
        <v>577</v>
      </c>
      <c r="AQ25" s="26">
        <v>570</v>
      </c>
      <c r="AR25" s="26">
        <v>600</v>
      </c>
      <c r="AS25" s="26">
        <v>521.65</v>
      </c>
      <c r="AT25" s="26">
        <v>605</v>
      </c>
      <c r="AU25" s="26">
        <v>521.65</v>
      </c>
      <c r="AV25" s="26">
        <v>566</v>
      </c>
      <c r="AW25" s="26">
        <v>521.65</v>
      </c>
      <c r="AX25" s="26">
        <v>576</v>
      </c>
      <c r="AY25" s="26">
        <v>589.65</v>
      </c>
      <c r="AZ25" s="26">
        <v>638</v>
      </c>
      <c r="BA25" s="26">
        <v>580</v>
      </c>
      <c r="BB25" s="26">
        <v>634</v>
      </c>
      <c r="BC25" s="26">
        <v>521.65</v>
      </c>
      <c r="BD25" s="26">
        <v>570</v>
      </c>
      <c r="BE25" s="26">
        <v>521.65</v>
      </c>
      <c r="BF25" s="26">
        <v>446</v>
      </c>
      <c r="BG25" s="26">
        <v>521.65</v>
      </c>
      <c r="BH25" s="26">
        <v>520</v>
      </c>
      <c r="BI25" s="26">
        <v>521.65</v>
      </c>
      <c r="BJ25" s="26">
        <v>440</v>
      </c>
      <c r="BK25" s="26">
        <v>521.65</v>
      </c>
      <c r="BL25" s="26">
        <v>456</v>
      </c>
      <c r="BM25" s="24"/>
      <c r="BN25" s="24"/>
      <c r="BO25" s="25"/>
      <c r="BP25" s="24"/>
      <c r="BQ25" s="24"/>
      <c r="BR25" s="25"/>
      <c r="BS25" s="24"/>
    </row>
    <row r="26" spans="2:71" x14ac:dyDescent="0.25">
      <c r="B26" s="7" t="s">
        <v>55</v>
      </c>
      <c r="C26" s="26">
        <v>330.9</v>
      </c>
      <c r="D26" s="26">
        <v>435</v>
      </c>
      <c r="E26" s="26">
        <v>338.55</v>
      </c>
      <c r="F26" s="26">
        <v>427</v>
      </c>
      <c r="G26" s="26">
        <v>530.65</v>
      </c>
      <c r="H26" s="26">
        <v>417</v>
      </c>
      <c r="I26" s="26">
        <v>521.65</v>
      </c>
      <c r="J26" s="26">
        <v>434</v>
      </c>
      <c r="K26" s="26">
        <v>521.65</v>
      </c>
      <c r="L26" s="26">
        <v>455</v>
      </c>
      <c r="M26" s="26">
        <v>570.65</v>
      </c>
      <c r="N26" s="26">
        <v>450</v>
      </c>
      <c r="O26" s="26">
        <v>522</v>
      </c>
      <c r="P26" s="26">
        <v>425</v>
      </c>
      <c r="Q26" s="26">
        <v>522</v>
      </c>
      <c r="R26" s="26">
        <v>435</v>
      </c>
      <c r="S26" s="26">
        <v>512</v>
      </c>
      <c r="T26" s="26">
        <v>435</v>
      </c>
      <c r="U26" s="26">
        <v>531.62</v>
      </c>
      <c r="V26" s="26">
        <v>435</v>
      </c>
      <c r="W26" s="26">
        <v>620</v>
      </c>
      <c r="X26" s="26">
        <v>505</v>
      </c>
      <c r="Y26" s="26">
        <v>521.65</v>
      </c>
      <c r="Z26" s="26">
        <v>425</v>
      </c>
      <c r="AA26" s="26">
        <v>521.65</v>
      </c>
      <c r="AB26" s="26">
        <v>415</v>
      </c>
      <c r="AC26" s="26">
        <v>521.65</v>
      </c>
      <c r="AD26" s="26">
        <v>340</v>
      </c>
      <c r="AE26" s="26">
        <v>521.65</v>
      </c>
      <c r="AF26" s="26">
        <v>440</v>
      </c>
      <c r="AG26" s="26">
        <v>550</v>
      </c>
      <c r="AH26" s="26">
        <v>295</v>
      </c>
      <c r="AI26" s="26">
        <v>600</v>
      </c>
      <c r="AJ26" s="26">
        <v>302</v>
      </c>
      <c r="AK26" s="26">
        <v>521.65</v>
      </c>
      <c r="AL26" s="26">
        <v>286</v>
      </c>
      <c r="AM26" s="26">
        <v>521.65</v>
      </c>
      <c r="AN26" s="26">
        <v>614</v>
      </c>
      <c r="AO26" s="26">
        <v>521.65</v>
      </c>
      <c r="AP26" s="26">
        <v>577</v>
      </c>
      <c r="AQ26" s="26">
        <v>620</v>
      </c>
      <c r="AR26" s="26">
        <v>650</v>
      </c>
      <c r="AS26" s="26">
        <v>521.65</v>
      </c>
      <c r="AT26" s="26">
        <v>605</v>
      </c>
      <c r="AU26" s="26">
        <v>521.65</v>
      </c>
      <c r="AV26" s="26">
        <v>566</v>
      </c>
      <c r="AW26" s="26">
        <v>521.65</v>
      </c>
      <c r="AX26" s="26">
        <v>576</v>
      </c>
      <c r="AY26" s="26">
        <v>649.65</v>
      </c>
      <c r="AZ26" s="26">
        <v>668</v>
      </c>
      <c r="BA26" s="26">
        <v>649.65</v>
      </c>
      <c r="BB26" s="26">
        <v>704</v>
      </c>
      <c r="BC26" s="26">
        <v>521.65</v>
      </c>
      <c r="BD26" s="26">
        <v>570</v>
      </c>
      <c r="BE26" s="26">
        <v>521.65</v>
      </c>
      <c r="BF26" s="26">
        <v>446</v>
      </c>
      <c r="BG26" s="26">
        <v>521.65</v>
      </c>
      <c r="BH26" s="26">
        <v>520</v>
      </c>
      <c r="BI26" s="26">
        <v>521.65</v>
      </c>
      <c r="BJ26" s="26">
        <v>440</v>
      </c>
      <c r="BK26" s="26">
        <v>521.65</v>
      </c>
      <c r="BL26" s="26">
        <v>456</v>
      </c>
      <c r="BM26" s="24"/>
      <c r="BN26" s="24"/>
      <c r="BO26" s="25"/>
      <c r="BP26" s="24"/>
      <c r="BQ26" s="24"/>
      <c r="BR26" s="25"/>
      <c r="BS26" s="24"/>
    </row>
    <row r="27" spans="2:71" x14ac:dyDescent="0.25">
      <c r="B27" s="7" t="s">
        <v>56</v>
      </c>
      <c r="C27" s="26">
        <v>330.9</v>
      </c>
      <c r="D27" s="26">
        <v>435</v>
      </c>
      <c r="E27" s="26">
        <v>338.55</v>
      </c>
      <c r="F27" s="26">
        <v>427</v>
      </c>
      <c r="G27" s="26">
        <v>530.65</v>
      </c>
      <c r="H27" s="26">
        <v>417</v>
      </c>
      <c r="I27" s="26">
        <v>521.65</v>
      </c>
      <c r="J27" s="26">
        <v>434</v>
      </c>
      <c r="K27" s="26">
        <v>521.65</v>
      </c>
      <c r="L27" s="26">
        <v>455</v>
      </c>
      <c r="M27" s="26">
        <v>630.65</v>
      </c>
      <c r="N27" s="26">
        <v>480</v>
      </c>
      <c r="O27" s="26">
        <v>522</v>
      </c>
      <c r="P27" s="26">
        <v>425</v>
      </c>
      <c r="Q27" s="26">
        <v>522</v>
      </c>
      <c r="R27" s="26">
        <v>435</v>
      </c>
      <c r="S27" s="26">
        <v>512</v>
      </c>
      <c r="T27" s="26">
        <v>435</v>
      </c>
      <c r="U27" s="26">
        <v>531.62</v>
      </c>
      <c r="V27" s="26">
        <v>435</v>
      </c>
      <c r="W27" s="26">
        <v>649.65</v>
      </c>
      <c r="X27" s="26">
        <v>505</v>
      </c>
      <c r="Y27" s="26">
        <v>521.65</v>
      </c>
      <c r="Z27" s="26">
        <v>320.25</v>
      </c>
      <c r="AA27" s="26">
        <v>521.65</v>
      </c>
      <c r="AB27" s="26">
        <v>415</v>
      </c>
      <c r="AC27" s="26">
        <v>649.65</v>
      </c>
      <c r="AD27" s="26">
        <v>340</v>
      </c>
      <c r="AE27" s="26">
        <v>521.65</v>
      </c>
      <c r="AF27" s="26">
        <v>440</v>
      </c>
      <c r="AG27" s="26">
        <v>600</v>
      </c>
      <c r="AH27" s="26">
        <v>300</v>
      </c>
      <c r="AI27" s="26">
        <v>649.65</v>
      </c>
      <c r="AJ27" s="26">
        <v>342</v>
      </c>
      <c r="AK27" s="26">
        <v>570</v>
      </c>
      <c r="AL27" s="26">
        <v>300</v>
      </c>
      <c r="AM27" s="26">
        <v>521.65</v>
      </c>
      <c r="AN27" s="26">
        <v>618</v>
      </c>
      <c r="AO27" s="26">
        <v>521.65</v>
      </c>
      <c r="AP27" s="26">
        <v>577</v>
      </c>
      <c r="AQ27" s="26">
        <v>649.65</v>
      </c>
      <c r="AR27" s="26">
        <v>668</v>
      </c>
      <c r="AS27" s="26">
        <v>521.65</v>
      </c>
      <c r="AT27" s="26">
        <v>605</v>
      </c>
      <c r="AU27" s="26">
        <v>521.65</v>
      </c>
      <c r="AV27" s="26">
        <v>566</v>
      </c>
      <c r="AW27" s="26">
        <v>521.65</v>
      </c>
      <c r="AX27" s="26">
        <v>576</v>
      </c>
      <c r="AY27" s="26">
        <v>649.65</v>
      </c>
      <c r="AZ27" s="26">
        <v>668</v>
      </c>
      <c r="BA27" s="26">
        <v>649.65</v>
      </c>
      <c r="BB27" s="26">
        <v>704</v>
      </c>
      <c r="BC27" s="26">
        <v>521.65</v>
      </c>
      <c r="BD27" s="26">
        <v>570</v>
      </c>
      <c r="BE27" s="26">
        <v>521.65</v>
      </c>
      <c r="BF27" s="26">
        <v>446</v>
      </c>
      <c r="BG27" s="26">
        <v>521.65</v>
      </c>
      <c r="BH27" s="26">
        <v>520</v>
      </c>
      <c r="BI27" s="26">
        <v>521.65</v>
      </c>
      <c r="BJ27" s="26">
        <v>440</v>
      </c>
      <c r="BK27" s="26">
        <v>521.65</v>
      </c>
      <c r="BL27" s="26">
        <v>456</v>
      </c>
      <c r="BM27" s="24"/>
      <c r="BN27" s="24"/>
      <c r="BO27" s="25"/>
      <c r="BP27" s="24"/>
      <c r="BQ27" s="24"/>
      <c r="BR27" s="25"/>
      <c r="BS27" s="24"/>
    </row>
    <row r="28" spans="2:71" x14ac:dyDescent="0.25">
      <c r="B28" s="7" t="s">
        <v>57</v>
      </c>
      <c r="C28" s="26">
        <v>330.9</v>
      </c>
      <c r="D28" s="26">
        <v>435</v>
      </c>
      <c r="E28" s="26">
        <v>338.55</v>
      </c>
      <c r="F28" s="26">
        <v>427</v>
      </c>
      <c r="G28" s="26">
        <v>530.65</v>
      </c>
      <c r="H28" s="26">
        <v>417</v>
      </c>
      <c r="I28" s="26">
        <v>521.65</v>
      </c>
      <c r="J28" s="26">
        <v>434</v>
      </c>
      <c r="K28" s="26">
        <v>521.65</v>
      </c>
      <c r="L28" s="26">
        <v>455</v>
      </c>
      <c r="M28" s="26">
        <v>649.65</v>
      </c>
      <c r="N28" s="26">
        <v>485</v>
      </c>
      <c r="O28" s="26">
        <v>522</v>
      </c>
      <c r="P28" s="26">
        <v>425</v>
      </c>
      <c r="Q28" s="26">
        <v>522</v>
      </c>
      <c r="R28" s="26">
        <v>435</v>
      </c>
      <c r="S28" s="26">
        <v>512</v>
      </c>
      <c r="T28" s="26">
        <v>435</v>
      </c>
      <c r="U28" s="26">
        <v>531.62</v>
      </c>
      <c r="V28" s="26">
        <v>435</v>
      </c>
      <c r="W28" s="26">
        <v>649.65</v>
      </c>
      <c r="X28" s="26">
        <v>505</v>
      </c>
      <c r="Y28" s="26">
        <v>570</v>
      </c>
      <c r="Z28" s="26">
        <v>155.55000000000001</v>
      </c>
      <c r="AA28" s="26">
        <v>521.65</v>
      </c>
      <c r="AB28" s="26">
        <v>415</v>
      </c>
      <c r="AC28" s="26">
        <v>649.65</v>
      </c>
      <c r="AD28" s="26">
        <v>340</v>
      </c>
      <c r="AE28" s="26">
        <v>521.65</v>
      </c>
      <c r="AF28" s="26">
        <v>440</v>
      </c>
      <c r="AG28" s="26">
        <v>649.65</v>
      </c>
      <c r="AH28" s="26">
        <v>300</v>
      </c>
      <c r="AI28" s="26">
        <v>649.65</v>
      </c>
      <c r="AJ28" s="26">
        <v>347</v>
      </c>
      <c r="AK28" s="26">
        <v>620</v>
      </c>
      <c r="AL28" s="26">
        <v>316</v>
      </c>
      <c r="AM28" s="26">
        <v>521.65</v>
      </c>
      <c r="AN28" s="26">
        <v>626</v>
      </c>
      <c r="AO28" s="26">
        <v>521.65</v>
      </c>
      <c r="AP28" s="26">
        <v>577</v>
      </c>
      <c r="AQ28" s="26">
        <v>649.65</v>
      </c>
      <c r="AR28" s="26">
        <v>668</v>
      </c>
      <c r="AS28" s="26">
        <v>521.65</v>
      </c>
      <c r="AT28" s="26">
        <v>605</v>
      </c>
      <c r="AU28" s="26">
        <v>521.65</v>
      </c>
      <c r="AV28" s="26">
        <v>566</v>
      </c>
      <c r="AW28" s="26">
        <v>521.65</v>
      </c>
      <c r="AX28" s="26">
        <v>576</v>
      </c>
      <c r="AY28" s="26">
        <v>649.65</v>
      </c>
      <c r="AZ28" s="26">
        <v>668</v>
      </c>
      <c r="BA28" s="26">
        <v>649.65</v>
      </c>
      <c r="BB28" s="26">
        <v>704</v>
      </c>
      <c r="BC28" s="26">
        <v>521.65</v>
      </c>
      <c r="BD28" s="26">
        <v>570</v>
      </c>
      <c r="BE28" s="26">
        <v>571.65</v>
      </c>
      <c r="BF28" s="26">
        <v>496</v>
      </c>
      <c r="BG28" s="26">
        <v>521.65</v>
      </c>
      <c r="BH28" s="26">
        <v>520</v>
      </c>
      <c r="BI28" s="26">
        <v>521.65</v>
      </c>
      <c r="BJ28" s="26">
        <v>440</v>
      </c>
      <c r="BK28" s="26">
        <v>521.65</v>
      </c>
      <c r="BL28" s="26">
        <v>456</v>
      </c>
      <c r="BM28" s="24"/>
      <c r="BN28" s="24"/>
      <c r="BO28" s="25"/>
      <c r="BP28" s="24"/>
      <c r="BQ28" s="24"/>
      <c r="BR28" s="25"/>
      <c r="BS28" s="24"/>
    </row>
    <row r="29" spans="2:71" x14ac:dyDescent="0.25">
      <c r="B29" s="7" t="s">
        <v>58</v>
      </c>
      <c r="C29" s="26">
        <v>370.9</v>
      </c>
      <c r="D29" s="26">
        <v>465</v>
      </c>
      <c r="E29" s="26">
        <v>338.55</v>
      </c>
      <c r="F29" s="26">
        <v>427</v>
      </c>
      <c r="G29" s="26">
        <v>580</v>
      </c>
      <c r="H29" s="26">
        <v>450</v>
      </c>
      <c r="I29" s="26">
        <v>521.65</v>
      </c>
      <c r="J29" s="26">
        <v>434</v>
      </c>
      <c r="K29" s="26">
        <v>570</v>
      </c>
      <c r="L29" s="26">
        <v>500</v>
      </c>
      <c r="M29" s="26">
        <v>649.65</v>
      </c>
      <c r="N29" s="26">
        <v>485</v>
      </c>
      <c r="O29" s="26">
        <v>572</v>
      </c>
      <c r="P29" s="26">
        <v>455</v>
      </c>
      <c r="Q29" s="26">
        <v>522</v>
      </c>
      <c r="R29" s="26">
        <v>435</v>
      </c>
      <c r="S29" s="26">
        <v>512</v>
      </c>
      <c r="T29" s="26">
        <v>435</v>
      </c>
      <c r="U29" s="26">
        <v>572.62</v>
      </c>
      <c r="V29" s="26">
        <v>455</v>
      </c>
      <c r="W29" s="26">
        <v>649.65</v>
      </c>
      <c r="X29" s="26">
        <v>505</v>
      </c>
      <c r="Y29" s="26">
        <v>620</v>
      </c>
      <c r="Z29" s="26">
        <v>155.55000000000001</v>
      </c>
      <c r="AA29" s="26">
        <v>571.65</v>
      </c>
      <c r="AB29" s="26">
        <v>435</v>
      </c>
      <c r="AC29" s="26">
        <v>649.65</v>
      </c>
      <c r="AD29" s="26">
        <v>340</v>
      </c>
      <c r="AE29" s="26">
        <v>521.65</v>
      </c>
      <c r="AF29" s="26">
        <v>440</v>
      </c>
      <c r="AG29" s="26">
        <v>649.65</v>
      </c>
      <c r="AH29" s="26">
        <v>300</v>
      </c>
      <c r="AI29" s="26">
        <v>649.65</v>
      </c>
      <c r="AJ29" s="26">
        <v>352</v>
      </c>
      <c r="AK29" s="26">
        <v>649.65</v>
      </c>
      <c r="AL29" s="26">
        <v>316</v>
      </c>
      <c r="AM29" s="26">
        <v>570</v>
      </c>
      <c r="AN29" s="26">
        <v>635</v>
      </c>
      <c r="AO29" s="26">
        <v>570</v>
      </c>
      <c r="AP29" s="26">
        <v>577</v>
      </c>
      <c r="AQ29" s="26">
        <v>649.65</v>
      </c>
      <c r="AR29" s="26">
        <v>668</v>
      </c>
      <c r="AS29" s="26">
        <v>521.65</v>
      </c>
      <c r="AT29" s="26">
        <v>605</v>
      </c>
      <c r="AU29" s="26">
        <v>521.65</v>
      </c>
      <c r="AV29" s="26">
        <v>566</v>
      </c>
      <c r="AW29" s="26">
        <v>580</v>
      </c>
      <c r="AX29" s="26">
        <v>610</v>
      </c>
      <c r="AY29" s="26">
        <v>649.65</v>
      </c>
      <c r="AZ29" s="26">
        <v>668</v>
      </c>
      <c r="BA29" s="26">
        <v>600</v>
      </c>
      <c r="BB29" s="26">
        <v>654</v>
      </c>
      <c r="BC29" s="26">
        <v>521.65</v>
      </c>
      <c r="BD29" s="26">
        <v>570</v>
      </c>
      <c r="BE29" s="26">
        <v>621.65</v>
      </c>
      <c r="BF29" s="26">
        <v>576</v>
      </c>
      <c r="BG29" s="26">
        <v>521.65</v>
      </c>
      <c r="BH29" s="26">
        <v>520</v>
      </c>
      <c r="BI29" s="26">
        <v>521.65</v>
      </c>
      <c r="BJ29" s="26">
        <v>440</v>
      </c>
      <c r="BK29" s="26">
        <v>521.65</v>
      </c>
      <c r="BL29" s="26">
        <v>456</v>
      </c>
      <c r="BM29" s="24"/>
      <c r="BN29" s="24"/>
      <c r="BO29" s="25"/>
      <c r="BP29" s="24"/>
      <c r="BQ29" s="24"/>
      <c r="BR29" s="25"/>
      <c r="BS29" s="24"/>
    </row>
    <row r="30" spans="2:71" x14ac:dyDescent="0.25">
      <c r="B30" s="7" t="s">
        <v>59</v>
      </c>
      <c r="C30" s="26">
        <v>410.9</v>
      </c>
      <c r="D30" s="26">
        <v>495</v>
      </c>
      <c r="E30" s="26">
        <v>338.55</v>
      </c>
      <c r="F30" s="26">
        <v>427</v>
      </c>
      <c r="G30" s="26">
        <v>630</v>
      </c>
      <c r="H30" s="26">
        <v>499</v>
      </c>
      <c r="I30" s="26">
        <v>570</v>
      </c>
      <c r="J30" s="26">
        <v>434</v>
      </c>
      <c r="K30" s="26">
        <v>620</v>
      </c>
      <c r="L30" s="26">
        <v>545</v>
      </c>
      <c r="M30" s="26">
        <v>649.65</v>
      </c>
      <c r="N30" s="26">
        <v>485</v>
      </c>
      <c r="O30" s="26">
        <v>622</v>
      </c>
      <c r="P30" s="26">
        <v>495</v>
      </c>
      <c r="Q30" s="26">
        <v>522</v>
      </c>
      <c r="R30" s="26">
        <v>435</v>
      </c>
      <c r="S30" s="26">
        <v>512</v>
      </c>
      <c r="T30" s="26">
        <v>435</v>
      </c>
      <c r="U30" s="26">
        <v>622.20000000000005</v>
      </c>
      <c r="V30" s="26">
        <v>480</v>
      </c>
      <c r="W30" s="26">
        <v>649.65</v>
      </c>
      <c r="X30" s="26">
        <v>505</v>
      </c>
      <c r="Y30" s="26">
        <v>649.65</v>
      </c>
      <c r="Z30" s="26">
        <v>155.55000000000001</v>
      </c>
      <c r="AA30" s="26">
        <v>621.65</v>
      </c>
      <c r="AB30" s="26">
        <v>475</v>
      </c>
      <c r="AC30" s="26">
        <v>649.65</v>
      </c>
      <c r="AD30" s="26">
        <v>340</v>
      </c>
      <c r="AE30" s="26">
        <v>571.65</v>
      </c>
      <c r="AF30" s="26">
        <v>490</v>
      </c>
      <c r="AG30" s="26">
        <v>649.65</v>
      </c>
      <c r="AH30" s="26">
        <v>300</v>
      </c>
      <c r="AI30" s="26">
        <v>649.65</v>
      </c>
      <c r="AJ30" s="26">
        <v>357</v>
      </c>
      <c r="AK30" s="26">
        <v>649.65</v>
      </c>
      <c r="AL30" s="26">
        <v>316</v>
      </c>
      <c r="AM30" s="26">
        <v>620</v>
      </c>
      <c r="AN30" s="26">
        <v>645</v>
      </c>
      <c r="AO30" s="26">
        <v>620</v>
      </c>
      <c r="AP30" s="26">
        <v>577</v>
      </c>
      <c r="AQ30" s="26">
        <v>649.65</v>
      </c>
      <c r="AR30" s="26">
        <v>668</v>
      </c>
      <c r="AS30" s="26">
        <v>521.65</v>
      </c>
      <c r="AT30" s="26">
        <v>605</v>
      </c>
      <c r="AU30" s="26">
        <v>570</v>
      </c>
      <c r="AV30" s="26">
        <v>600</v>
      </c>
      <c r="AW30" s="26">
        <v>649.65</v>
      </c>
      <c r="AX30" s="26">
        <v>650</v>
      </c>
      <c r="AY30" s="26">
        <v>649.65</v>
      </c>
      <c r="AZ30" s="26">
        <v>668</v>
      </c>
      <c r="BA30" s="26">
        <v>521.65</v>
      </c>
      <c r="BB30" s="26">
        <v>604</v>
      </c>
      <c r="BC30" s="26">
        <v>521.65</v>
      </c>
      <c r="BD30" s="26">
        <v>570</v>
      </c>
      <c r="BE30" s="26">
        <v>621.65</v>
      </c>
      <c r="BF30" s="26">
        <v>182</v>
      </c>
      <c r="BG30" s="26">
        <v>550</v>
      </c>
      <c r="BH30" s="26">
        <v>520</v>
      </c>
      <c r="BI30" s="26">
        <v>571.65</v>
      </c>
      <c r="BJ30" s="26">
        <v>490</v>
      </c>
      <c r="BK30" s="26">
        <v>521.65</v>
      </c>
      <c r="BL30" s="26">
        <v>456</v>
      </c>
      <c r="BM30" s="24"/>
      <c r="BN30" s="24"/>
      <c r="BO30" s="25"/>
      <c r="BP30" s="24"/>
      <c r="BQ30" s="24"/>
      <c r="BR30" s="25"/>
      <c r="BS30" s="24"/>
    </row>
    <row r="31" spans="2:71" x14ac:dyDescent="0.25">
      <c r="B31" s="7" t="s">
        <v>60</v>
      </c>
      <c r="C31" s="26">
        <v>420.9</v>
      </c>
      <c r="D31" s="26">
        <v>515</v>
      </c>
      <c r="E31" s="26">
        <v>338.55</v>
      </c>
      <c r="F31" s="26">
        <v>427</v>
      </c>
      <c r="G31" s="26">
        <v>649.65</v>
      </c>
      <c r="H31" s="26">
        <v>499</v>
      </c>
      <c r="I31" s="26">
        <v>620</v>
      </c>
      <c r="J31" s="26">
        <v>470</v>
      </c>
      <c r="K31" s="26">
        <v>649.65</v>
      </c>
      <c r="L31" s="26">
        <v>545</v>
      </c>
      <c r="M31" s="26">
        <v>649.65</v>
      </c>
      <c r="N31" s="26">
        <v>485</v>
      </c>
      <c r="O31" s="26">
        <v>649.65</v>
      </c>
      <c r="P31" s="26">
        <v>495</v>
      </c>
      <c r="Q31" s="26">
        <v>522</v>
      </c>
      <c r="R31" s="26">
        <v>435</v>
      </c>
      <c r="S31" s="26">
        <v>512</v>
      </c>
      <c r="T31" s="26">
        <v>435</v>
      </c>
      <c r="U31" s="26">
        <v>622.20000000000005</v>
      </c>
      <c r="V31" s="26">
        <v>490</v>
      </c>
      <c r="W31" s="26">
        <v>649.65</v>
      </c>
      <c r="X31" s="26">
        <v>505</v>
      </c>
      <c r="Y31" s="26">
        <v>649.65</v>
      </c>
      <c r="Z31" s="26">
        <v>155.55000000000001</v>
      </c>
      <c r="AA31" s="26">
        <v>649.65</v>
      </c>
      <c r="AB31" s="26">
        <v>475</v>
      </c>
      <c r="AC31" s="26">
        <v>649.65</v>
      </c>
      <c r="AD31" s="26">
        <v>340</v>
      </c>
      <c r="AE31" s="26">
        <v>621.65</v>
      </c>
      <c r="AF31" s="26">
        <v>504</v>
      </c>
      <c r="AG31" s="26">
        <v>649.65</v>
      </c>
      <c r="AH31" s="26">
        <v>300</v>
      </c>
      <c r="AI31" s="26">
        <v>649.65</v>
      </c>
      <c r="AJ31" s="26">
        <v>362</v>
      </c>
      <c r="AK31" s="26">
        <v>649.65</v>
      </c>
      <c r="AL31" s="26">
        <v>316</v>
      </c>
      <c r="AM31" s="26">
        <v>649.65</v>
      </c>
      <c r="AN31" s="26">
        <v>650</v>
      </c>
      <c r="AO31" s="26">
        <v>649.65</v>
      </c>
      <c r="AP31" s="26">
        <v>600</v>
      </c>
      <c r="AQ31" s="26">
        <v>649.65</v>
      </c>
      <c r="AR31" s="26">
        <v>680</v>
      </c>
      <c r="AS31" s="26">
        <v>570</v>
      </c>
      <c r="AT31" s="26">
        <v>650</v>
      </c>
      <c r="AU31" s="26">
        <v>620</v>
      </c>
      <c r="AV31" s="26">
        <v>650</v>
      </c>
      <c r="AW31" s="26">
        <v>649.65</v>
      </c>
      <c r="AX31" s="26">
        <v>650</v>
      </c>
      <c r="AY31" s="26">
        <v>649.65</v>
      </c>
      <c r="AZ31" s="26">
        <v>668</v>
      </c>
      <c r="BA31" s="26">
        <v>521.65</v>
      </c>
      <c r="BB31" s="26">
        <v>564</v>
      </c>
      <c r="BC31" s="26">
        <v>521.65</v>
      </c>
      <c r="BD31" s="26">
        <v>570</v>
      </c>
      <c r="BE31" s="26">
        <v>571.65</v>
      </c>
      <c r="BF31" s="26">
        <v>162</v>
      </c>
      <c r="BG31" s="26">
        <v>600</v>
      </c>
      <c r="BH31" s="26">
        <v>520</v>
      </c>
      <c r="BI31" s="26">
        <v>621.65</v>
      </c>
      <c r="BJ31" s="26">
        <v>530</v>
      </c>
      <c r="BK31" s="26">
        <v>521.65</v>
      </c>
      <c r="BL31" s="26">
        <v>456</v>
      </c>
      <c r="BM31" s="24"/>
      <c r="BN31" s="24"/>
      <c r="BO31" s="25"/>
      <c r="BP31" s="24"/>
      <c r="BQ31" s="24"/>
      <c r="BR31" s="25"/>
      <c r="BS31" s="24"/>
    </row>
    <row r="32" spans="2:71" x14ac:dyDescent="0.25">
      <c r="B32" s="7" t="s">
        <v>61</v>
      </c>
      <c r="C32" s="26">
        <v>420.9</v>
      </c>
      <c r="D32" s="26">
        <v>515</v>
      </c>
      <c r="E32" s="26">
        <v>338.55</v>
      </c>
      <c r="F32" s="26">
        <v>427</v>
      </c>
      <c r="G32" s="26">
        <v>649.65</v>
      </c>
      <c r="H32" s="26">
        <v>499</v>
      </c>
      <c r="I32" s="26">
        <v>649.65</v>
      </c>
      <c r="J32" s="26">
        <v>499</v>
      </c>
      <c r="K32" s="26">
        <v>649.65</v>
      </c>
      <c r="L32" s="26">
        <v>545</v>
      </c>
      <c r="M32" s="26">
        <v>649.65</v>
      </c>
      <c r="N32" s="26">
        <v>485</v>
      </c>
      <c r="O32" s="26">
        <v>649.65</v>
      </c>
      <c r="P32" s="26">
        <v>467</v>
      </c>
      <c r="Q32" s="26">
        <v>522</v>
      </c>
      <c r="R32" s="26">
        <v>435</v>
      </c>
      <c r="S32" s="26">
        <v>512</v>
      </c>
      <c r="T32" s="26">
        <v>435</v>
      </c>
      <c r="U32" s="26">
        <v>622.20000000000005</v>
      </c>
      <c r="V32" s="26">
        <v>490</v>
      </c>
      <c r="W32" s="26">
        <v>649.65</v>
      </c>
      <c r="X32" s="26">
        <v>505</v>
      </c>
      <c r="Y32" s="26">
        <v>649.65</v>
      </c>
      <c r="Z32" s="26">
        <v>155.55000000000001</v>
      </c>
      <c r="AA32" s="26">
        <v>649.65</v>
      </c>
      <c r="AB32" s="26">
        <v>475</v>
      </c>
      <c r="AC32" s="26">
        <v>649.65</v>
      </c>
      <c r="AD32" s="26">
        <v>340</v>
      </c>
      <c r="AE32" s="26">
        <v>649.65</v>
      </c>
      <c r="AF32" s="26">
        <v>504</v>
      </c>
      <c r="AG32" s="26">
        <v>649.65</v>
      </c>
      <c r="AH32" s="26">
        <v>300</v>
      </c>
      <c r="AI32" s="26">
        <v>649.65</v>
      </c>
      <c r="AJ32" s="26">
        <v>367</v>
      </c>
      <c r="AK32" s="26">
        <v>649.65</v>
      </c>
      <c r="AL32" s="26">
        <v>316</v>
      </c>
      <c r="AM32" s="26">
        <v>649.65</v>
      </c>
      <c r="AN32" s="26">
        <v>654</v>
      </c>
      <c r="AO32" s="26">
        <v>649.65</v>
      </c>
      <c r="AP32" s="26">
        <v>650</v>
      </c>
      <c r="AQ32" s="26">
        <v>649.65</v>
      </c>
      <c r="AR32" s="26">
        <v>680</v>
      </c>
      <c r="AS32" s="26">
        <v>620</v>
      </c>
      <c r="AT32" s="26">
        <v>686</v>
      </c>
      <c r="AU32" s="26">
        <v>649.65</v>
      </c>
      <c r="AV32" s="26">
        <v>686</v>
      </c>
      <c r="AW32" s="26">
        <v>649.65</v>
      </c>
      <c r="AX32" s="26">
        <v>650</v>
      </c>
      <c r="AY32" s="26">
        <v>649.65</v>
      </c>
      <c r="AZ32" s="26">
        <v>668</v>
      </c>
      <c r="BA32" s="26">
        <v>521.65</v>
      </c>
      <c r="BB32" s="26">
        <v>564</v>
      </c>
      <c r="BC32" s="26">
        <v>521.65</v>
      </c>
      <c r="BD32" s="26">
        <v>570</v>
      </c>
      <c r="BE32" s="26">
        <v>521.65</v>
      </c>
      <c r="BF32" s="26">
        <v>162</v>
      </c>
      <c r="BG32" s="26">
        <v>649.65</v>
      </c>
      <c r="BH32" s="26">
        <v>520</v>
      </c>
      <c r="BI32" s="26">
        <v>649.65</v>
      </c>
      <c r="BJ32" s="26">
        <v>576</v>
      </c>
      <c r="BK32" s="26">
        <v>521.65</v>
      </c>
      <c r="BL32" s="26">
        <v>456</v>
      </c>
      <c r="BM32" s="24"/>
      <c r="BN32" s="24"/>
      <c r="BO32" s="25"/>
      <c r="BP32" s="24"/>
      <c r="BQ32" s="24"/>
      <c r="BR32" s="25"/>
      <c r="BS32" s="24"/>
    </row>
    <row r="33" spans="2:71" x14ac:dyDescent="0.25">
      <c r="B33" s="7" t="s">
        <v>62</v>
      </c>
      <c r="C33" s="26">
        <v>420.9</v>
      </c>
      <c r="D33" s="26">
        <v>515</v>
      </c>
      <c r="E33" s="26">
        <v>338.55</v>
      </c>
      <c r="F33" s="26">
        <v>427</v>
      </c>
      <c r="G33" s="26">
        <v>649.65</v>
      </c>
      <c r="H33" s="26">
        <v>499</v>
      </c>
      <c r="I33" s="26">
        <v>649.65</v>
      </c>
      <c r="J33" s="26">
        <v>499</v>
      </c>
      <c r="K33" s="26">
        <v>649.65</v>
      </c>
      <c r="L33" s="26">
        <v>545</v>
      </c>
      <c r="M33" s="26">
        <v>649.65</v>
      </c>
      <c r="N33" s="26">
        <v>485</v>
      </c>
      <c r="O33" s="26">
        <v>599.65</v>
      </c>
      <c r="P33" s="26">
        <v>437</v>
      </c>
      <c r="Q33" s="26">
        <v>522</v>
      </c>
      <c r="R33" s="26">
        <v>435</v>
      </c>
      <c r="S33" s="26">
        <v>512</v>
      </c>
      <c r="T33" s="26">
        <v>435</v>
      </c>
      <c r="U33" s="26">
        <v>622.20000000000005</v>
      </c>
      <c r="V33" s="26">
        <v>490</v>
      </c>
      <c r="W33" s="26">
        <v>649.65</v>
      </c>
      <c r="X33" s="26">
        <v>505</v>
      </c>
      <c r="Y33" s="26">
        <v>649.65</v>
      </c>
      <c r="Z33" s="26">
        <v>155.55000000000001</v>
      </c>
      <c r="AA33" s="26">
        <v>649.65</v>
      </c>
      <c r="AB33" s="26">
        <v>475</v>
      </c>
      <c r="AC33" s="26">
        <v>649.65</v>
      </c>
      <c r="AD33" s="26">
        <v>340</v>
      </c>
      <c r="AE33" s="26">
        <v>649.65</v>
      </c>
      <c r="AF33" s="26">
        <v>504</v>
      </c>
      <c r="AG33" s="26">
        <v>649.65</v>
      </c>
      <c r="AH33" s="26">
        <v>300</v>
      </c>
      <c r="AI33" s="26">
        <v>649.65</v>
      </c>
      <c r="AJ33" s="26">
        <v>302</v>
      </c>
      <c r="AK33" s="26">
        <v>649.65</v>
      </c>
      <c r="AL33" s="26">
        <v>316</v>
      </c>
      <c r="AM33" s="26">
        <v>649.65</v>
      </c>
      <c r="AN33" s="26">
        <v>658</v>
      </c>
      <c r="AO33" s="26">
        <v>649.65</v>
      </c>
      <c r="AP33" s="26">
        <v>690</v>
      </c>
      <c r="AQ33" s="26">
        <v>649.65</v>
      </c>
      <c r="AR33" s="26">
        <v>680</v>
      </c>
      <c r="AS33" s="26">
        <v>649.65</v>
      </c>
      <c r="AT33" s="26">
        <v>686</v>
      </c>
      <c r="AU33" s="26">
        <v>649.65</v>
      </c>
      <c r="AV33" s="26">
        <v>686</v>
      </c>
      <c r="AW33" s="26">
        <v>649.65</v>
      </c>
      <c r="AX33" s="26">
        <v>650</v>
      </c>
      <c r="AY33" s="26">
        <v>649.65</v>
      </c>
      <c r="AZ33" s="26">
        <v>668</v>
      </c>
      <c r="BA33" s="26">
        <v>521.65</v>
      </c>
      <c r="BB33" s="26">
        <v>564</v>
      </c>
      <c r="BC33" s="26">
        <v>521.65</v>
      </c>
      <c r="BD33" s="26">
        <v>570</v>
      </c>
      <c r="BE33" s="26">
        <v>521.65</v>
      </c>
      <c r="BF33" s="26">
        <v>162</v>
      </c>
      <c r="BG33" s="26">
        <v>649.65</v>
      </c>
      <c r="BH33" s="26">
        <v>520</v>
      </c>
      <c r="BI33" s="26">
        <v>649.65</v>
      </c>
      <c r="BJ33" s="26">
        <v>576</v>
      </c>
      <c r="BK33" s="26">
        <v>521.65</v>
      </c>
      <c r="BL33" s="26">
        <v>456</v>
      </c>
      <c r="BM33" s="24"/>
      <c r="BN33" s="24"/>
      <c r="BO33" s="25"/>
      <c r="BP33" s="24"/>
      <c r="BQ33" s="24"/>
      <c r="BR33" s="25"/>
      <c r="BS33" s="24"/>
    </row>
    <row r="34" spans="2:71" x14ac:dyDescent="0.25">
      <c r="B34" s="7" t="s">
        <v>63</v>
      </c>
      <c r="C34" s="26">
        <v>420.9</v>
      </c>
      <c r="D34" s="26">
        <v>515</v>
      </c>
      <c r="E34" s="26">
        <v>338.55</v>
      </c>
      <c r="F34" s="26">
        <v>427</v>
      </c>
      <c r="G34" s="26">
        <v>649.65</v>
      </c>
      <c r="H34" s="26">
        <v>499</v>
      </c>
      <c r="I34" s="26">
        <v>649.65</v>
      </c>
      <c r="J34" s="26">
        <v>499</v>
      </c>
      <c r="K34" s="26">
        <v>649.65</v>
      </c>
      <c r="L34" s="26">
        <v>545</v>
      </c>
      <c r="M34" s="26">
        <v>649.65</v>
      </c>
      <c r="N34" s="26">
        <v>485</v>
      </c>
      <c r="O34" s="26">
        <v>549.65</v>
      </c>
      <c r="P34" s="26">
        <v>407</v>
      </c>
      <c r="Q34" s="26">
        <v>572</v>
      </c>
      <c r="R34" s="26">
        <v>455</v>
      </c>
      <c r="S34" s="26">
        <v>572</v>
      </c>
      <c r="T34" s="26">
        <v>455</v>
      </c>
      <c r="U34" s="26">
        <v>622.20000000000005</v>
      </c>
      <c r="V34" s="26">
        <v>490</v>
      </c>
      <c r="W34" s="26">
        <v>649.65</v>
      </c>
      <c r="X34" s="26">
        <v>505</v>
      </c>
      <c r="Y34" s="26">
        <v>649.65</v>
      </c>
      <c r="Z34" s="26">
        <v>155.55000000000001</v>
      </c>
      <c r="AA34" s="26">
        <v>649.65</v>
      </c>
      <c r="AB34" s="26">
        <v>475</v>
      </c>
      <c r="AC34" s="26">
        <v>649.65</v>
      </c>
      <c r="AD34" s="26">
        <v>340</v>
      </c>
      <c r="AE34" s="26">
        <v>649.65</v>
      </c>
      <c r="AF34" s="26">
        <v>504</v>
      </c>
      <c r="AG34" s="26">
        <v>649.65</v>
      </c>
      <c r="AH34" s="26">
        <v>300</v>
      </c>
      <c r="AI34" s="26">
        <v>649.65</v>
      </c>
      <c r="AJ34" s="26">
        <v>302</v>
      </c>
      <c r="AK34" s="26">
        <v>649.65</v>
      </c>
      <c r="AL34" s="26">
        <v>316</v>
      </c>
      <c r="AM34" s="26">
        <v>649.65</v>
      </c>
      <c r="AN34" s="26">
        <v>664</v>
      </c>
      <c r="AO34" s="26">
        <v>649.65</v>
      </c>
      <c r="AP34" s="26">
        <v>690</v>
      </c>
      <c r="AQ34" s="26">
        <v>649.65</v>
      </c>
      <c r="AR34" s="26">
        <v>680</v>
      </c>
      <c r="AS34" s="26">
        <v>649.65</v>
      </c>
      <c r="AT34" s="26">
        <v>686</v>
      </c>
      <c r="AU34" s="26">
        <v>649.65</v>
      </c>
      <c r="AV34" s="26">
        <v>686</v>
      </c>
      <c r="AW34" s="26">
        <v>649.65</v>
      </c>
      <c r="AX34" s="26">
        <v>650</v>
      </c>
      <c r="AY34" s="26">
        <v>649.65</v>
      </c>
      <c r="AZ34" s="26">
        <v>668</v>
      </c>
      <c r="BA34" s="26">
        <v>521.65</v>
      </c>
      <c r="BB34" s="26">
        <v>564</v>
      </c>
      <c r="BC34" s="26">
        <v>521.65</v>
      </c>
      <c r="BD34" s="26">
        <v>570</v>
      </c>
      <c r="BE34" s="26">
        <v>521.65</v>
      </c>
      <c r="BF34" s="26">
        <v>162</v>
      </c>
      <c r="BG34" s="26">
        <v>600</v>
      </c>
      <c r="BH34" s="26">
        <v>540</v>
      </c>
      <c r="BI34" s="26">
        <v>649.65</v>
      </c>
      <c r="BJ34" s="26">
        <v>576</v>
      </c>
      <c r="BK34" s="26">
        <v>521.65</v>
      </c>
      <c r="BL34" s="26">
        <v>456</v>
      </c>
      <c r="BM34" s="24"/>
      <c r="BN34" s="24"/>
      <c r="BO34" s="25"/>
      <c r="BP34" s="24"/>
      <c r="BQ34" s="24"/>
      <c r="BR34" s="25"/>
      <c r="BS34" s="24"/>
    </row>
    <row r="35" spans="2:71" x14ac:dyDescent="0.25">
      <c r="B35" s="7" t="s">
        <v>64</v>
      </c>
      <c r="C35" s="26">
        <v>420.9</v>
      </c>
      <c r="D35" s="26">
        <v>515</v>
      </c>
      <c r="E35" s="26">
        <v>370</v>
      </c>
      <c r="F35" s="26">
        <v>470</v>
      </c>
      <c r="G35" s="26">
        <v>649.65</v>
      </c>
      <c r="H35" s="26">
        <v>499</v>
      </c>
      <c r="I35" s="26">
        <v>649.65</v>
      </c>
      <c r="J35" s="26">
        <v>499</v>
      </c>
      <c r="K35" s="26">
        <v>649.65</v>
      </c>
      <c r="L35" s="26">
        <v>545</v>
      </c>
      <c r="M35" s="26">
        <v>649.65</v>
      </c>
      <c r="N35" s="26">
        <v>485</v>
      </c>
      <c r="O35" s="26">
        <v>521.65</v>
      </c>
      <c r="P35" s="26">
        <v>407</v>
      </c>
      <c r="Q35" s="26">
        <v>622</v>
      </c>
      <c r="R35" s="26">
        <v>480</v>
      </c>
      <c r="S35" s="26">
        <v>617.63</v>
      </c>
      <c r="T35" s="26">
        <v>480</v>
      </c>
      <c r="U35" s="26">
        <v>622.20000000000005</v>
      </c>
      <c r="V35" s="26">
        <v>490</v>
      </c>
      <c r="W35" s="26">
        <v>649.65</v>
      </c>
      <c r="X35" s="26">
        <v>505</v>
      </c>
      <c r="Y35" s="26">
        <v>649.65</v>
      </c>
      <c r="Z35" s="26">
        <v>155.55000000000001</v>
      </c>
      <c r="AA35" s="26">
        <v>649.65</v>
      </c>
      <c r="AB35" s="26">
        <v>475</v>
      </c>
      <c r="AC35" s="26">
        <v>649.65</v>
      </c>
      <c r="AD35" s="26">
        <v>340</v>
      </c>
      <c r="AE35" s="26">
        <v>649.65</v>
      </c>
      <c r="AF35" s="26">
        <v>504</v>
      </c>
      <c r="AG35" s="26">
        <v>649.65</v>
      </c>
      <c r="AH35" s="26">
        <v>300</v>
      </c>
      <c r="AI35" s="26">
        <v>649.65</v>
      </c>
      <c r="AJ35" s="26">
        <v>302</v>
      </c>
      <c r="AK35" s="26">
        <v>649.65</v>
      </c>
      <c r="AL35" s="26">
        <v>316</v>
      </c>
      <c r="AM35" s="26">
        <v>649.65</v>
      </c>
      <c r="AN35" s="26">
        <v>668</v>
      </c>
      <c r="AO35" s="26">
        <v>649.65</v>
      </c>
      <c r="AP35" s="26">
        <v>690</v>
      </c>
      <c r="AQ35" s="26">
        <v>649.65</v>
      </c>
      <c r="AR35" s="26">
        <v>680</v>
      </c>
      <c r="AS35" s="26">
        <v>649.65</v>
      </c>
      <c r="AT35" s="26">
        <v>686</v>
      </c>
      <c r="AU35" s="26">
        <v>649.65</v>
      </c>
      <c r="AV35" s="26">
        <v>686</v>
      </c>
      <c r="AW35" s="26">
        <v>649.65</v>
      </c>
      <c r="AX35" s="26">
        <v>650</v>
      </c>
      <c r="AY35" s="26">
        <v>649.65</v>
      </c>
      <c r="AZ35" s="26">
        <v>668</v>
      </c>
      <c r="BA35" s="26">
        <v>649.65</v>
      </c>
      <c r="BB35" s="26">
        <v>704</v>
      </c>
      <c r="BC35" s="26">
        <v>570</v>
      </c>
      <c r="BD35" s="26">
        <v>620</v>
      </c>
      <c r="BE35" s="26">
        <v>571.65</v>
      </c>
      <c r="BF35" s="26">
        <v>182</v>
      </c>
      <c r="BG35" s="26">
        <v>550</v>
      </c>
      <c r="BH35" s="26">
        <v>576</v>
      </c>
      <c r="BI35" s="26">
        <v>649.65</v>
      </c>
      <c r="BJ35" s="26">
        <v>576</v>
      </c>
      <c r="BK35" s="26">
        <v>521.65</v>
      </c>
      <c r="BL35" s="26">
        <v>456</v>
      </c>
      <c r="BM35" s="24"/>
      <c r="BN35" s="24"/>
      <c r="BO35" s="25"/>
      <c r="BP35" s="24"/>
      <c r="BQ35" s="24"/>
      <c r="BR35" s="25"/>
      <c r="BS35" s="24"/>
    </row>
    <row r="36" spans="2:71" x14ac:dyDescent="0.25">
      <c r="B36" s="7" t="s">
        <v>65</v>
      </c>
      <c r="C36" s="26">
        <v>420.9</v>
      </c>
      <c r="D36" s="26">
        <v>515</v>
      </c>
      <c r="E36" s="26">
        <v>420.9</v>
      </c>
      <c r="F36" s="26">
        <v>512</v>
      </c>
      <c r="G36" s="26">
        <v>649.65</v>
      </c>
      <c r="H36" s="26">
        <v>499</v>
      </c>
      <c r="I36" s="26">
        <v>649.65</v>
      </c>
      <c r="J36" s="26">
        <v>499</v>
      </c>
      <c r="K36" s="26">
        <v>649.65</v>
      </c>
      <c r="L36" s="26">
        <v>545</v>
      </c>
      <c r="M36" s="26">
        <v>649.65</v>
      </c>
      <c r="N36" s="26">
        <v>485</v>
      </c>
      <c r="O36" s="26">
        <v>521.65</v>
      </c>
      <c r="P36" s="26">
        <v>407</v>
      </c>
      <c r="Q36" s="26">
        <v>649.65</v>
      </c>
      <c r="R36" s="26">
        <v>490</v>
      </c>
      <c r="S36" s="26">
        <v>617.63</v>
      </c>
      <c r="T36" s="26">
        <v>505</v>
      </c>
      <c r="U36" s="26">
        <v>622.20000000000005</v>
      </c>
      <c r="V36" s="26">
        <v>490</v>
      </c>
      <c r="W36" s="26">
        <v>649.65</v>
      </c>
      <c r="X36" s="26">
        <v>505</v>
      </c>
      <c r="Y36" s="26">
        <v>649.65</v>
      </c>
      <c r="Z36" s="26">
        <v>155.55000000000001</v>
      </c>
      <c r="AA36" s="26">
        <v>649.65</v>
      </c>
      <c r="AB36" s="26">
        <v>475</v>
      </c>
      <c r="AC36" s="26">
        <v>649.65</v>
      </c>
      <c r="AD36" s="26">
        <v>340</v>
      </c>
      <c r="AE36" s="26">
        <v>649.65</v>
      </c>
      <c r="AF36" s="26">
        <v>504</v>
      </c>
      <c r="AG36" s="26">
        <v>649.65</v>
      </c>
      <c r="AH36" s="26">
        <v>300</v>
      </c>
      <c r="AI36" s="26">
        <v>649.65</v>
      </c>
      <c r="AJ36" s="26">
        <v>302</v>
      </c>
      <c r="AK36" s="26">
        <v>649.65</v>
      </c>
      <c r="AL36" s="26">
        <v>316</v>
      </c>
      <c r="AM36" s="26">
        <v>649.65</v>
      </c>
      <c r="AN36" s="26">
        <v>678</v>
      </c>
      <c r="AO36" s="26">
        <v>649.65</v>
      </c>
      <c r="AP36" s="26">
        <v>690</v>
      </c>
      <c r="AQ36" s="26">
        <v>649.65</v>
      </c>
      <c r="AR36" s="26">
        <v>680</v>
      </c>
      <c r="AS36" s="26">
        <v>649.65</v>
      </c>
      <c r="AT36" s="26">
        <v>686</v>
      </c>
      <c r="AU36" s="26">
        <v>649.65</v>
      </c>
      <c r="AV36" s="26">
        <v>686</v>
      </c>
      <c r="AW36" s="26">
        <v>649.65</v>
      </c>
      <c r="AX36" s="26">
        <v>650</v>
      </c>
      <c r="AY36" s="26">
        <v>649.65</v>
      </c>
      <c r="AZ36" s="26">
        <v>668</v>
      </c>
      <c r="BA36" s="26">
        <v>649.65</v>
      </c>
      <c r="BB36" s="26">
        <v>704</v>
      </c>
      <c r="BC36" s="26">
        <v>620</v>
      </c>
      <c r="BD36" s="26">
        <v>670</v>
      </c>
      <c r="BE36" s="26">
        <v>649.65</v>
      </c>
      <c r="BF36" s="26">
        <v>192</v>
      </c>
      <c r="BG36" s="26">
        <v>550</v>
      </c>
      <c r="BH36" s="26">
        <v>576</v>
      </c>
      <c r="BI36" s="26">
        <v>649.65</v>
      </c>
      <c r="BJ36" s="26">
        <v>576</v>
      </c>
      <c r="BK36" s="26">
        <v>571.65</v>
      </c>
      <c r="BL36" s="26">
        <v>490</v>
      </c>
      <c r="BM36" s="24"/>
      <c r="BN36" s="24"/>
      <c r="BO36" s="25"/>
      <c r="BP36" s="24"/>
      <c r="BQ36" s="24"/>
      <c r="BR36" s="25"/>
      <c r="BS36" s="24"/>
    </row>
    <row r="37" spans="2:71" x14ac:dyDescent="0.25">
      <c r="B37" s="7" t="s">
        <v>66</v>
      </c>
      <c r="C37" s="26">
        <v>420.9</v>
      </c>
      <c r="D37" s="26">
        <v>515</v>
      </c>
      <c r="E37" s="26">
        <v>420.9</v>
      </c>
      <c r="F37" s="26">
        <v>512</v>
      </c>
      <c r="G37" s="26">
        <v>649.65</v>
      </c>
      <c r="H37" s="26">
        <v>499</v>
      </c>
      <c r="I37" s="26">
        <v>649.65</v>
      </c>
      <c r="J37" s="26">
        <v>499</v>
      </c>
      <c r="K37" s="26">
        <v>649.65</v>
      </c>
      <c r="L37" s="26">
        <v>545</v>
      </c>
      <c r="M37" s="26">
        <v>649.65</v>
      </c>
      <c r="N37" s="26">
        <v>485</v>
      </c>
      <c r="O37" s="26">
        <v>521.65</v>
      </c>
      <c r="P37" s="26">
        <v>407</v>
      </c>
      <c r="Q37" s="26">
        <v>649.65</v>
      </c>
      <c r="R37" s="26">
        <v>490</v>
      </c>
      <c r="S37" s="26">
        <v>617.63</v>
      </c>
      <c r="T37" s="26">
        <v>505</v>
      </c>
      <c r="U37" s="26">
        <v>622.20000000000005</v>
      </c>
      <c r="V37" s="26">
        <v>490</v>
      </c>
      <c r="W37" s="26">
        <v>649.65</v>
      </c>
      <c r="X37" s="26">
        <v>315</v>
      </c>
      <c r="Y37" s="26">
        <v>649.65</v>
      </c>
      <c r="Z37" s="26">
        <v>155.55000000000001</v>
      </c>
      <c r="AA37" s="26">
        <v>649.65</v>
      </c>
      <c r="AB37" s="26">
        <v>475</v>
      </c>
      <c r="AC37" s="26">
        <v>649.65</v>
      </c>
      <c r="AD37" s="26">
        <v>340</v>
      </c>
      <c r="AE37" s="26">
        <v>649.65</v>
      </c>
      <c r="AF37" s="26">
        <v>504</v>
      </c>
      <c r="AG37" s="26">
        <v>649.65</v>
      </c>
      <c r="AH37" s="26">
        <v>300</v>
      </c>
      <c r="AI37" s="26">
        <v>649.65</v>
      </c>
      <c r="AJ37" s="26">
        <v>302</v>
      </c>
      <c r="AK37" s="26">
        <v>649.65</v>
      </c>
      <c r="AL37" s="26">
        <v>316</v>
      </c>
      <c r="AM37" s="26">
        <v>649.65</v>
      </c>
      <c r="AN37" s="26">
        <v>678</v>
      </c>
      <c r="AO37" s="26">
        <v>649.65</v>
      </c>
      <c r="AP37" s="26">
        <v>690</v>
      </c>
      <c r="AQ37" s="26">
        <v>649.65</v>
      </c>
      <c r="AR37" s="26">
        <v>680</v>
      </c>
      <c r="AS37" s="26">
        <v>649.65</v>
      </c>
      <c r="AT37" s="26">
        <v>686</v>
      </c>
      <c r="AU37" s="26">
        <v>649.65</v>
      </c>
      <c r="AV37" s="26">
        <v>686</v>
      </c>
      <c r="AW37" s="26">
        <v>649.65</v>
      </c>
      <c r="AX37" s="26">
        <v>650</v>
      </c>
      <c r="AY37" s="26">
        <v>649.65</v>
      </c>
      <c r="AZ37" s="26">
        <v>686</v>
      </c>
      <c r="BA37" s="26">
        <v>649.65</v>
      </c>
      <c r="BB37" s="26">
        <v>704</v>
      </c>
      <c r="BC37" s="26">
        <v>649.65</v>
      </c>
      <c r="BD37" s="26">
        <v>720</v>
      </c>
      <c r="BE37" s="26">
        <v>649.65</v>
      </c>
      <c r="BF37" s="26">
        <v>192</v>
      </c>
      <c r="BG37" s="26">
        <v>600</v>
      </c>
      <c r="BH37" s="26">
        <v>576</v>
      </c>
      <c r="BI37" s="26">
        <v>649.65</v>
      </c>
      <c r="BJ37" s="26">
        <v>576</v>
      </c>
      <c r="BK37" s="26">
        <v>621.65</v>
      </c>
      <c r="BL37" s="26">
        <v>530</v>
      </c>
      <c r="BM37" s="24"/>
      <c r="BN37" s="24"/>
      <c r="BO37" s="25"/>
      <c r="BP37" s="24"/>
      <c r="BQ37" s="24"/>
      <c r="BR37" s="25"/>
      <c r="BS37" s="24"/>
    </row>
    <row r="38" spans="2:71" x14ac:dyDescent="0.25">
      <c r="B38" s="7" t="s">
        <v>67</v>
      </c>
      <c r="C38" s="26">
        <v>420.9</v>
      </c>
      <c r="D38" s="26">
        <v>515</v>
      </c>
      <c r="E38" s="26">
        <v>420.9</v>
      </c>
      <c r="F38" s="26">
        <v>512</v>
      </c>
      <c r="G38" s="26">
        <v>649.65</v>
      </c>
      <c r="H38" s="26">
        <v>499</v>
      </c>
      <c r="I38" s="26">
        <v>649.65</v>
      </c>
      <c r="J38" s="26">
        <v>499</v>
      </c>
      <c r="K38" s="26">
        <v>649.65</v>
      </c>
      <c r="L38" s="26">
        <v>545</v>
      </c>
      <c r="M38" s="26">
        <v>649.65</v>
      </c>
      <c r="N38" s="26">
        <v>485</v>
      </c>
      <c r="O38" s="26">
        <v>521.65</v>
      </c>
      <c r="P38" s="26">
        <v>407</v>
      </c>
      <c r="Q38" s="26">
        <v>649.65</v>
      </c>
      <c r="R38" s="26">
        <v>490</v>
      </c>
      <c r="S38" s="26">
        <v>617.63</v>
      </c>
      <c r="T38" s="26">
        <v>505</v>
      </c>
      <c r="U38" s="26">
        <v>622.20000000000005</v>
      </c>
      <c r="V38" s="26">
        <v>490</v>
      </c>
      <c r="W38" s="26">
        <v>649.65</v>
      </c>
      <c r="X38" s="26">
        <v>315</v>
      </c>
      <c r="Y38" s="26">
        <v>649.65</v>
      </c>
      <c r="Z38" s="26">
        <v>155.55000000000001</v>
      </c>
      <c r="AA38" s="26">
        <v>649.65</v>
      </c>
      <c r="AB38" s="26">
        <v>475</v>
      </c>
      <c r="AC38" s="26">
        <v>649.65</v>
      </c>
      <c r="AD38" s="26">
        <v>340</v>
      </c>
      <c r="AE38" s="26">
        <v>649.65</v>
      </c>
      <c r="AF38" s="26">
        <v>504</v>
      </c>
      <c r="AG38" s="26">
        <v>649.65</v>
      </c>
      <c r="AH38" s="26">
        <v>300</v>
      </c>
      <c r="AI38" s="26">
        <v>649.65</v>
      </c>
      <c r="AJ38" s="26">
        <v>302</v>
      </c>
      <c r="AK38" s="26">
        <v>649.65</v>
      </c>
      <c r="AL38" s="26">
        <v>316</v>
      </c>
      <c r="AM38" s="26">
        <v>649.65</v>
      </c>
      <c r="AN38" s="26">
        <v>622</v>
      </c>
      <c r="AO38" s="26">
        <v>649.65</v>
      </c>
      <c r="AP38" s="26">
        <v>690</v>
      </c>
      <c r="AQ38" s="26">
        <v>649.65</v>
      </c>
      <c r="AR38" s="26">
        <v>680</v>
      </c>
      <c r="AS38" s="26">
        <v>649.65</v>
      </c>
      <c r="AT38" s="26">
        <v>686</v>
      </c>
      <c r="AU38" s="26">
        <v>649.65</v>
      </c>
      <c r="AV38" s="26">
        <v>686</v>
      </c>
      <c r="AW38" s="26">
        <v>649.65</v>
      </c>
      <c r="AX38" s="26">
        <v>677</v>
      </c>
      <c r="AY38" s="26">
        <v>649.65</v>
      </c>
      <c r="AZ38" s="26">
        <v>686</v>
      </c>
      <c r="BA38" s="26">
        <v>649.65</v>
      </c>
      <c r="BB38" s="26">
        <v>704</v>
      </c>
      <c r="BC38" s="26">
        <v>649.65</v>
      </c>
      <c r="BD38" s="26">
        <v>720</v>
      </c>
      <c r="BE38" s="26">
        <v>649.65</v>
      </c>
      <c r="BF38" s="26">
        <v>192</v>
      </c>
      <c r="BG38" s="26">
        <v>649.65</v>
      </c>
      <c r="BH38" s="26">
        <v>576</v>
      </c>
      <c r="BI38" s="26">
        <v>649.65</v>
      </c>
      <c r="BJ38" s="26">
        <v>576</v>
      </c>
      <c r="BK38" s="26">
        <v>649.65</v>
      </c>
      <c r="BL38" s="26">
        <v>576</v>
      </c>
      <c r="BM38" s="24"/>
      <c r="BN38" s="24"/>
      <c r="BO38" s="25"/>
      <c r="BP38" s="24"/>
      <c r="BQ38" s="24"/>
      <c r="BR38" s="25"/>
      <c r="BS38" s="24"/>
    </row>
    <row r="39" spans="2:71" x14ac:dyDescent="0.25">
      <c r="B39" s="7" t="s">
        <v>68</v>
      </c>
      <c r="C39" s="26">
        <v>420.9</v>
      </c>
      <c r="D39" s="26">
        <v>515</v>
      </c>
      <c r="E39" s="26">
        <v>420.9</v>
      </c>
      <c r="F39" s="26">
        <v>512</v>
      </c>
      <c r="G39" s="26">
        <v>649.65</v>
      </c>
      <c r="H39" s="26">
        <v>499</v>
      </c>
      <c r="I39" s="26">
        <v>649.65</v>
      </c>
      <c r="J39" s="26">
        <v>499</v>
      </c>
      <c r="K39" s="26">
        <v>649.65</v>
      </c>
      <c r="L39" s="26">
        <v>545</v>
      </c>
      <c r="M39" s="26">
        <v>649.65</v>
      </c>
      <c r="N39" s="26">
        <v>485</v>
      </c>
      <c r="O39" s="26">
        <v>521.65</v>
      </c>
      <c r="P39" s="26">
        <v>407</v>
      </c>
      <c r="Q39" s="26">
        <v>649.65</v>
      </c>
      <c r="R39" s="26">
        <v>505</v>
      </c>
      <c r="S39" s="26">
        <v>617.63</v>
      </c>
      <c r="T39" s="26">
        <v>505</v>
      </c>
      <c r="U39" s="26">
        <v>622.20000000000005</v>
      </c>
      <c r="V39" s="26">
        <v>490</v>
      </c>
      <c r="W39" s="26">
        <v>649.65</v>
      </c>
      <c r="X39" s="26">
        <v>315</v>
      </c>
      <c r="Y39" s="26">
        <v>649.65</v>
      </c>
      <c r="Z39" s="26">
        <v>155.55000000000001</v>
      </c>
      <c r="AA39" s="26">
        <v>649.65</v>
      </c>
      <c r="AB39" s="26">
        <v>475</v>
      </c>
      <c r="AC39" s="26">
        <v>649.65</v>
      </c>
      <c r="AD39" s="26">
        <v>340</v>
      </c>
      <c r="AE39" s="26">
        <v>649.65</v>
      </c>
      <c r="AF39" s="26">
        <v>504</v>
      </c>
      <c r="AG39" s="26">
        <v>649.65</v>
      </c>
      <c r="AH39" s="26">
        <v>300</v>
      </c>
      <c r="AI39" s="26">
        <v>649.65</v>
      </c>
      <c r="AJ39" s="26">
        <v>302</v>
      </c>
      <c r="AK39" s="26">
        <v>649.65</v>
      </c>
      <c r="AL39" s="26">
        <v>316</v>
      </c>
      <c r="AM39" s="26">
        <v>649.65</v>
      </c>
      <c r="AN39" s="26">
        <v>625</v>
      </c>
      <c r="AO39" s="26">
        <v>649.65</v>
      </c>
      <c r="AP39" s="26">
        <v>668</v>
      </c>
      <c r="AQ39" s="26">
        <v>649.65</v>
      </c>
      <c r="AR39" s="26">
        <v>686</v>
      </c>
      <c r="AS39" s="26">
        <v>649.65</v>
      </c>
      <c r="AT39" s="26">
        <v>686</v>
      </c>
      <c r="AU39" s="26">
        <v>649.65</v>
      </c>
      <c r="AV39" s="26">
        <v>686</v>
      </c>
      <c r="AW39" s="26">
        <v>649.65</v>
      </c>
      <c r="AX39" s="26">
        <v>677</v>
      </c>
      <c r="AY39" s="26">
        <v>649.65</v>
      </c>
      <c r="AZ39" s="26">
        <v>686</v>
      </c>
      <c r="BA39" s="26">
        <v>649.65</v>
      </c>
      <c r="BB39" s="26">
        <v>704</v>
      </c>
      <c r="BC39" s="26">
        <v>649.65</v>
      </c>
      <c r="BD39" s="26">
        <v>720</v>
      </c>
      <c r="BE39" s="26">
        <v>649.65</v>
      </c>
      <c r="BF39" s="26">
        <v>192</v>
      </c>
      <c r="BG39" s="26">
        <v>649.65</v>
      </c>
      <c r="BH39" s="26">
        <v>576</v>
      </c>
      <c r="BI39" s="26">
        <v>649.65</v>
      </c>
      <c r="BJ39" s="26">
        <v>576</v>
      </c>
      <c r="BK39" s="26">
        <v>649.65</v>
      </c>
      <c r="BL39" s="26">
        <v>576</v>
      </c>
      <c r="BM39" s="24"/>
      <c r="BN39" s="24"/>
      <c r="BO39" s="25"/>
      <c r="BP39" s="24"/>
      <c r="BQ39" s="24"/>
      <c r="BR39" s="25"/>
      <c r="BS39" s="24"/>
    </row>
    <row r="40" spans="2:71" x14ac:dyDescent="0.25">
      <c r="B40" s="7" t="s">
        <v>69</v>
      </c>
      <c r="C40" s="26">
        <v>420.9</v>
      </c>
      <c r="D40" s="26">
        <v>515</v>
      </c>
      <c r="E40" s="26">
        <v>420.9</v>
      </c>
      <c r="F40" s="26">
        <v>512</v>
      </c>
      <c r="G40" s="26">
        <v>649.65</v>
      </c>
      <c r="H40" s="26">
        <v>499</v>
      </c>
      <c r="I40" s="26">
        <v>649.65</v>
      </c>
      <c r="J40" s="26">
        <v>499</v>
      </c>
      <c r="K40" s="26">
        <v>649.65</v>
      </c>
      <c r="L40" s="26">
        <v>545</v>
      </c>
      <c r="M40" s="26">
        <v>649.65</v>
      </c>
      <c r="N40" s="26">
        <v>485</v>
      </c>
      <c r="O40" s="26">
        <v>521.65</v>
      </c>
      <c r="P40" s="26">
        <v>407</v>
      </c>
      <c r="Q40" s="26">
        <v>649.65</v>
      </c>
      <c r="R40" s="26">
        <v>505</v>
      </c>
      <c r="S40" s="26">
        <v>617.63</v>
      </c>
      <c r="T40" s="26">
        <v>505</v>
      </c>
      <c r="U40" s="26">
        <v>622.20000000000005</v>
      </c>
      <c r="V40" s="26">
        <v>490</v>
      </c>
      <c r="W40" s="26">
        <v>649.65</v>
      </c>
      <c r="X40" s="26">
        <v>315</v>
      </c>
      <c r="Y40" s="26">
        <v>649.65</v>
      </c>
      <c r="Z40" s="26">
        <v>155.55000000000001</v>
      </c>
      <c r="AA40" s="26">
        <v>649.65</v>
      </c>
      <c r="AB40" s="26">
        <v>475</v>
      </c>
      <c r="AC40" s="26">
        <v>649.65</v>
      </c>
      <c r="AD40" s="26">
        <v>340</v>
      </c>
      <c r="AE40" s="26">
        <v>649.65</v>
      </c>
      <c r="AF40" s="26">
        <v>504</v>
      </c>
      <c r="AG40" s="26">
        <v>649.65</v>
      </c>
      <c r="AH40" s="26">
        <v>300</v>
      </c>
      <c r="AI40" s="26">
        <v>649.65</v>
      </c>
      <c r="AJ40" s="26">
        <v>316</v>
      </c>
      <c r="AK40" s="26">
        <v>649.65</v>
      </c>
      <c r="AL40" s="26">
        <v>316</v>
      </c>
      <c r="AM40" s="26">
        <v>649.65</v>
      </c>
      <c r="AN40" s="26">
        <v>630</v>
      </c>
      <c r="AO40" s="26">
        <v>649.65</v>
      </c>
      <c r="AP40" s="26">
        <v>668</v>
      </c>
      <c r="AQ40" s="26">
        <v>649.65</v>
      </c>
      <c r="AR40" s="26">
        <v>686</v>
      </c>
      <c r="AS40" s="26">
        <v>649.65</v>
      </c>
      <c r="AT40" s="26">
        <v>686</v>
      </c>
      <c r="AU40" s="26">
        <v>649.65</v>
      </c>
      <c r="AV40" s="26">
        <v>686</v>
      </c>
      <c r="AW40" s="26">
        <v>649.65</v>
      </c>
      <c r="AX40" s="26">
        <v>677</v>
      </c>
      <c r="AY40" s="26">
        <v>649.65</v>
      </c>
      <c r="AZ40" s="26">
        <v>686</v>
      </c>
      <c r="BA40" s="26">
        <v>649.65</v>
      </c>
      <c r="BB40" s="26">
        <v>704</v>
      </c>
      <c r="BC40" s="26">
        <v>649.65</v>
      </c>
      <c r="BD40" s="26">
        <v>720</v>
      </c>
      <c r="BE40" s="26">
        <v>649.65</v>
      </c>
      <c r="BF40" s="26">
        <v>192</v>
      </c>
      <c r="BG40" s="26">
        <v>649.65</v>
      </c>
      <c r="BH40" s="26">
        <v>576</v>
      </c>
      <c r="BI40" s="26">
        <v>649.65</v>
      </c>
      <c r="BJ40" s="26">
        <v>576</v>
      </c>
      <c r="BK40" s="26">
        <v>649.65</v>
      </c>
      <c r="BL40" s="26">
        <v>576</v>
      </c>
      <c r="BM40" s="24"/>
      <c r="BN40" s="24"/>
      <c r="BO40" s="25"/>
      <c r="BP40" s="24"/>
      <c r="BQ40" s="24"/>
      <c r="BR40" s="25"/>
      <c r="BS40" s="24"/>
    </row>
    <row r="41" spans="2:71" x14ac:dyDescent="0.25">
      <c r="B41" s="7" t="s">
        <v>70</v>
      </c>
      <c r="C41" s="26">
        <v>420.9</v>
      </c>
      <c r="D41" s="26">
        <v>515</v>
      </c>
      <c r="E41" s="26">
        <v>420.9</v>
      </c>
      <c r="F41" s="26">
        <v>512</v>
      </c>
      <c r="G41" s="26">
        <v>649.65</v>
      </c>
      <c r="H41" s="26">
        <v>499</v>
      </c>
      <c r="I41" s="26">
        <v>649.65</v>
      </c>
      <c r="J41" s="26">
        <v>499</v>
      </c>
      <c r="K41" s="26">
        <v>649.65</v>
      </c>
      <c r="L41" s="26">
        <v>545</v>
      </c>
      <c r="M41" s="26">
        <v>649.65</v>
      </c>
      <c r="N41" s="26">
        <v>485</v>
      </c>
      <c r="O41" s="26">
        <v>521.65</v>
      </c>
      <c r="P41" s="26">
        <v>407</v>
      </c>
      <c r="Q41" s="26">
        <v>649.65</v>
      </c>
      <c r="R41" s="26">
        <v>505</v>
      </c>
      <c r="S41" s="26">
        <v>617.63</v>
      </c>
      <c r="T41" s="26">
        <v>505</v>
      </c>
      <c r="U41" s="26">
        <v>622.20000000000005</v>
      </c>
      <c r="V41" s="26">
        <v>490</v>
      </c>
      <c r="W41" s="26">
        <v>649.65</v>
      </c>
      <c r="X41" s="26">
        <v>315</v>
      </c>
      <c r="Y41" s="26">
        <v>649.65</v>
      </c>
      <c r="Z41" s="26">
        <v>192.15</v>
      </c>
      <c r="AA41" s="26">
        <v>649.65</v>
      </c>
      <c r="AB41" s="26">
        <v>475</v>
      </c>
      <c r="AC41" s="26">
        <v>649.65</v>
      </c>
      <c r="AD41" s="26">
        <v>340</v>
      </c>
      <c r="AE41" s="26">
        <v>649.65</v>
      </c>
      <c r="AF41" s="26">
        <v>504</v>
      </c>
      <c r="AG41" s="26">
        <v>649.65</v>
      </c>
      <c r="AH41" s="26">
        <v>300</v>
      </c>
      <c r="AI41" s="26">
        <v>649.65</v>
      </c>
      <c r="AJ41" s="26">
        <v>316</v>
      </c>
      <c r="AK41" s="26">
        <v>649.65</v>
      </c>
      <c r="AL41" s="26">
        <v>316</v>
      </c>
      <c r="AM41" s="26">
        <v>649.65</v>
      </c>
      <c r="AN41" s="26">
        <v>635</v>
      </c>
      <c r="AO41" s="26">
        <v>649.65</v>
      </c>
      <c r="AP41" s="26">
        <v>668</v>
      </c>
      <c r="AQ41" s="26">
        <v>649.65</v>
      </c>
      <c r="AR41" s="26">
        <v>686</v>
      </c>
      <c r="AS41" s="26">
        <v>649.65</v>
      </c>
      <c r="AT41" s="26">
        <v>686</v>
      </c>
      <c r="AU41" s="26">
        <v>649.65</v>
      </c>
      <c r="AV41" s="26">
        <v>686</v>
      </c>
      <c r="AW41" s="26">
        <v>649.65</v>
      </c>
      <c r="AX41" s="26">
        <v>677</v>
      </c>
      <c r="AY41" s="26">
        <v>649.65</v>
      </c>
      <c r="AZ41" s="26">
        <v>686</v>
      </c>
      <c r="BA41" s="26">
        <v>649.65</v>
      </c>
      <c r="BB41" s="26">
        <v>704</v>
      </c>
      <c r="BC41" s="26">
        <v>649.65</v>
      </c>
      <c r="BD41" s="26">
        <v>720</v>
      </c>
      <c r="BE41" s="26">
        <v>585</v>
      </c>
      <c r="BF41" s="26">
        <v>152</v>
      </c>
      <c r="BG41" s="26">
        <v>649.65</v>
      </c>
      <c r="BH41" s="26">
        <v>576</v>
      </c>
      <c r="BI41" s="26">
        <v>649.65</v>
      </c>
      <c r="BJ41" s="26">
        <v>576</v>
      </c>
      <c r="BK41" s="26">
        <v>649.65</v>
      </c>
      <c r="BL41" s="26">
        <v>576</v>
      </c>
      <c r="BM41" s="24"/>
      <c r="BN41" s="24"/>
      <c r="BO41" s="25"/>
      <c r="BP41" s="24"/>
      <c r="BQ41" s="24"/>
      <c r="BR41" s="25"/>
      <c r="BS41" s="24"/>
    </row>
    <row r="42" spans="2:71" x14ac:dyDescent="0.25">
      <c r="B42" s="7" t="s">
        <v>71</v>
      </c>
      <c r="C42" s="26">
        <v>420.9</v>
      </c>
      <c r="D42" s="26">
        <v>515</v>
      </c>
      <c r="E42" s="26">
        <v>420.9</v>
      </c>
      <c r="F42" s="26">
        <v>512</v>
      </c>
      <c r="G42" s="26">
        <v>649.65</v>
      </c>
      <c r="H42" s="26">
        <v>499</v>
      </c>
      <c r="I42" s="26">
        <v>649.65</v>
      </c>
      <c r="J42" s="26">
        <v>499</v>
      </c>
      <c r="K42" s="26">
        <v>649.65</v>
      </c>
      <c r="L42" s="26">
        <v>545</v>
      </c>
      <c r="M42" s="26">
        <v>649.65</v>
      </c>
      <c r="N42" s="26">
        <v>485</v>
      </c>
      <c r="O42" s="26">
        <v>521.65</v>
      </c>
      <c r="P42" s="26">
        <v>407</v>
      </c>
      <c r="Q42" s="26">
        <v>649.65</v>
      </c>
      <c r="R42" s="26">
        <v>505</v>
      </c>
      <c r="S42" s="26">
        <v>617.63</v>
      </c>
      <c r="T42" s="26">
        <v>505</v>
      </c>
      <c r="U42" s="26">
        <v>622.20000000000005</v>
      </c>
      <c r="V42" s="26">
        <v>490</v>
      </c>
      <c r="W42" s="26">
        <v>649.65</v>
      </c>
      <c r="X42" s="26">
        <v>315</v>
      </c>
      <c r="Y42" s="26">
        <v>649.65</v>
      </c>
      <c r="Z42" s="26">
        <v>201.3</v>
      </c>
      <c r="AA42" s="26">
        <v>649.65</v>
      </c>
      <c r="AB42" s="26">
        <v>503.25</v>
      </c>
      <c r="AC42" s="26">
        <v>649.65</v>
      </c>
      <c r="AD42" s="26">
        <v>340</v>
      </c>
      <c r="AE42" s="26">
        <v>649.65</v>
      </c>
      <c r="AF42" s="26">
        <v>504</v>
      </c>
      <c r="AG42" s="26">
        <v>649.65</v>
      </c>
      <c r="AH42" s="26">
        <v>300</v>
      </c>
      <c r="AI42" s="26">
        <v>649.65</v>
      </c>
      <c r="AJ42" s="26">
        <v>316</v>
      </c>
      <c r="AK42" s="26">
        <v>649.65</v>
      </c>
      <c r="AL42" s="26">
        <v>316</v>
      </c>
      <c r="AM42" s="26">
        <v>649.65</v>
      </c>
      <c r="AN42" s="26">
        <v>640</v>
      </c>
      <c r="AO42" s="26">
        <v>649.65</v>
      </c>
      <c r="AP42" s="26">
        <v>668</v>
      </c>
      <c r="AQ42" s="26">
        <v>649.65</v>
      </c>
      <c r="AR42" s="26">
        <v>686</v>
      </c>
      <c r="AS42" s="26">
        <v>649.65</v>
      </c>
      <c r="AT42" s="26">
        <v>686</v>
      </c>
      <c r="AU42" s="26">
        <v>649.65</v>
      </c>
      <c r="AV42" s="26">
        <v>686</v>
      </c>
      <c r="AW42" s="26">
        <v>649.65</v>
      </c>
      <c r="AX42" s="26">
        <v>677</v>
      </c>
      <c r="AY42" s="26">
        <v>649.65</v>
      </c>
      <c r="AZ42" s="26">
        <v>686</v>
      </c>
      <c r="BA42" s="26">
        <v>649.65</v>
      </c>
      <c r="BB42" s="26">
        <v>704</v>
      </c>
      <c r="BC42" s="26">
        <v>649.65</v>
      </c>
      <c r="BD42" s="26">
        <v>720</v>
      </c>
      <c r="BE42" s="26">
        <v>585</v>
      </c>
      <c r="BF42" s="26">
        <v>152</v>
      </c>
      <c r="BG42" s="26">
        <v>649.65</v>
      </c>
      <c r="BH42" s="26">
        <v>576</v>
      </c>
      <c r="BI42" s="26">
        <v>649.65</v>
      </c>
      <c r="BJ42" s="26">
        <v>576</v>
      </c>
      <c r="BK42" s="26">
        <v>649.65</v>
      </c>
      <c r="BL42" s="26">
        <v>576</v>
      </c>
      <c r="BM42" s="24"/>
      <c r="BN42" s="24"/>
      <c r="BO42" s="25"/>
      <c r="BP42" s="24"/>
      <c r="BQ42" s="24"/>
      <c r="BR42" s="25"/>
      <c r="BS42" s="24"/>
    </row>
    <row r="43" spans="2:71" x14ac:dyDescent="0.25">
      <c r="B43" s="7" t="s">
        <v>72</v>
      </c>
      <c r="C43" s="26">
        <v>420.9</v>
      </c>
      <c r="D43" s="26">
        <v>515</v>
      </c>
      <c r="E43" s="26">
        <v>420.9</v>
      </c>
      <c r="F43" s="26">
        <v>512</v>
      </c>
      <c r="G43" s="26">
        <v>649.65</v>
      </c>
      <c r="H43" s="26">
        <v>499</v>
      </c>
      <c r="I43" s="26">
        <v>649.65</v>
      </c>
      <c r="J43" s="26">
        <v>499</v>
      </c>
      <c r="K43" s="26">
        <v>649.65</v>
      </c>
      <c r="L43" s="26">
        <v>545</v>
      </c>
      <c r="M43" s="26">
        <v>649.65</v>
      </c>
      <c r="N43" s="26">
        <v>485</v>
      </c>
      <c r="O43" s="26">
        <v>521.65</v>
      </c>
      <c r="P43" s="26">
        <v>407</v>
      </c>
      <c r="Q43" s="26">
        <v>649.65</v>
      </c>
      <c r="R43" s="26">
        <v>505</v>
      </c>
      <c r="S43" s="26">
        <v>617.63</v>
      </c>
      <c r="T43" s="26">
        <v>505</v>
      </c>
      <c r="U43" s="26">
        <v>622.20000000000005</v>
      </c>
      <c r="V43" s="26">
        <v>490</v>
      </c>
      <c r="W43" s="26">
        <v>649.65</v>
      </c>
      <c r="X43" s="26">
        <v>315</v>
      </c>
      <c r="Y43" s="26">
        <v>649.65</v>
      </c>
      <c r="Z43" s="26">
        <v>210.45000000000002</v>
      </c>
      <c r="AA43" s="26">
        <v>649.65</v>
      </c>
      <c r="AB43" s="26">
        <v>503.25</v>
      </c>
      <c r="AC43" s="26">
        <v>649.65</v>
      </c>
      <c r="AD43" s="26">
        <v>340</v>
      </c>
      <c r="AE43" s="26">
        <v>649.65</v>
      </c>
      <c r="AF43" s="26">
        <v>475</v>
      </c>
      <c r="AG43" s="26">
        <v>649.65</v>
      </c>
      <c r="AH43" s="26">
        <v>293</v>
      </c>
      <c r="AI43" s="26">
        <v>649.65</v>
      </c>
      <c r="AJ43" s="26">
        <v>316</v>
      </c>
      <c r="AK43" s="26">
        <v>649.65</v>
      </c>
      <c r="AL43" s="26">
        <v>316</v>
      </c>
      <c r="AM43" s="26">
        <v>649.65</v>
      </c>
      <c r="AN43" s="26">
        <v>650</v>
      </c>
      <c r="AO43" s="26">
        <v>649.65</v>
      </c>
      <c r="AP43" s="26">
        <v>668</v>
      </c>
      <c r="AQ43" s="26">
        <v>649.65</v>
      </c>
      <c r="AR43" s="26">
        <v>686</v>
      </c>
      <c r="AS43" s="26">
        <v>649.65</v>
      </c>
      <c r="AT43" s="26">
        <v>686</v>
      </c>
      <c r="AU43" s="26">
        <v>649.65</v>
      </c>
      <c r="AV43" s="26">
        <v>686</v>
      </c>
      <c r="AW43" s="26">
        <v>649.65</v>
      </c>
      <c r="AX43" s="26">
        <v>677</v>
      </c>
      <c r="AY43" s="26">
        <v>649.65</v>
      </c>
      <c r="AZ43" s="26">
        <v>686</v>
      </c>
      <c r="BA43" s="26">
        <v>649.65</v>
      </c>
      <c r="BB43" s="26">
        <v>704</v>
      </c>
      <c r="BC43" s="26">
        <v>649.65</v>
      </c>
      <c r="BD43" s="26">
        <v>720</v>
      </c>
      <c r="BE43" s="26">
        <v>649.65</v>
      </c>
      <c r="BF43" s="26">
        <v>192</v>
      </c>
      <c r="BG43" s="26">
        <v>649.65</v>
      </c>
      <c r="BH43" s="26">
        <v>576</v>
      </c>
      <c r="BI43" s="26">
        <v>649.65</v>
      </c>
      <c r="BJ43" s="26">
        <v>576</v>
      </c>
      <c r="BK43" s="26">
        <v>649.65</v>
      </c>
      <c r="BL43" s="26">
        <v>576</v>
      </c>
      <c r="BM43" s="24"/>
      <c r="BN43" s="24"/>
      <c r="BO43" s="25"/>
      <c r="BP43" s="24"/>
      <c r="BQ43" s="24"/>
      <c r="BR43" s="25"/>
      <c r="BS43" s="24"/>
    </row>
    <row r="44" spans="2:71" x14ac:dyDescent="0.25">
      <c r="B44" s="7" t="s">
        <v>73</v>
      </c>
      <c r="C44" s="26">
        <v>420.9</v>
      </c>
      <c r="D44" s="26">
        <v>515</v>
      </c>
      <c r="E44" s="26">
        <v>420.9</v>
      </c>
      <c r="F44" s="26">
        <v>512</v>
      </c>
      <c r="G44" s="26">
        <v>649.65</v>
      </c>
      <c r="H44" s="26">
        <v>499</v>
      </c>
      <c r="I44" s="26">
        <v>649.65</v>
      </c>
      <c r="J44" s="26">
        <v>484</v>
      </c>
      <c r="K44" s="26">
        <v>649.65</v>
      </c>
      <c r="L44" s="26">
        <v>545</v>
      </c>
      <c r="M44" s="26">
        <v>649.65</v>
      </c>
      <c r="N44" s="26">
        <v>485</v>
      </c>
      <c r="O44" s="26">
        <v>521.65</v>
      </c>
      <c r="P44" s="26">
        <v>407</v>
      </c>
      <c r="Q44" s="26">
        <v>649.65</v>
      </c>
      <c r="R44" s="26">
        <v>505</v>
      </c>
      <c r="S44" s="26">
        <v>617.63</v>
      </c>
      <c r="T44" s="26">
        <v>505</v>
      </c>
      <c r="U44" s="26">
        <v>622.20000000000005</v>
      </c>
      <c r="V44" s="26">
        <v>490</v>
      </c>
      <c r="W44" s="26">
        <v>649.65</v>
      </c>
      <c r="X44" s="26">
        <v>315</v>
      </c>
      <c r="Y44" s="26">
        <v>649.65</v>
      </c>
      <c r="Z44" s="26">
        <v>219.60000000000002</v>
      </c>
      <c r="AA44" s="26">
        <v>649.65</v>
      </c>
      <c r="AB44" s="26">
        <v>503.25</v>
      </c>
      <c r="AC44" s="26">
        <v>649.65</v>
      </c>
      <c r="AD44" s="26">
        <v>340</v>
      </c>
      <c r="AE44" s="26">
        <v>649.65</v>
      </c>
      <c r="AF44" s="26">
        <v>475</v>
      </c>
      <c r="AG44" s="26">
        <v>649.65</v>
      </c>
      <c r="AH44" s="26">
        <v>298</v>
      </c>
      <c r="AI44" s="26">
        <v>649.65</v>
      </c>
      <c r="AJ44" s="26">
        <v>316</v>
      </c>
      <c r="AK44" s="26">
        <v>649.65</v>
      </c>
      <c r="AL44" s="26">
        <v>316</v>
      </c>
      <c r="AM44" s="26">
        <v>649.65</v>
      </c>
      <c r="AN44" s="26">
        <v>655</v>
      </c>
      <c r="AO44" s="26">
        <v>649.65</v>
      </c>
      <c r="AP44" s="26">
        <v>668</v>
      </c>
      <c r="AQ44" s="26">
        <v>649.65</v>
      </c>
      <c r="AR44" s="26">
        <v>686</v>
      </c>
      <c r="AS44" s="26">
        <v>649.65</v>
      </c>
      <c r="AT44" s="26">
        <v>686</v>
      </c>
      <c r="AU44" s="26">
        <v>649.65</v>
      </c>
      <c r="AV44" s="26">
        <v>686</v>
      </c>
      <c r="AW44" s="26">
        <v>649.65</v>
      </c>
      <c r="AX44" s="26">
        <v>677</v>
      </c>
      <c r="AY44" s="26">
        <v>649.65</v>
      </c>
      <c r="AZ44" s="26">
        <v>686</v>
      </c>
      <c r="BA44" s="26">
        <v>649.65</v>
      </c>
      <c r="BB44" s="26">
        <v>704</v>
      </c>
      <c r="BC44" s="26">
        <v>649.65</v>
      </c>
      <c r="BD44" s="26">
        <v>720</v>
      </c>
      <c r="BE44" s="26">
        <v>649.65</v>
      </c>
      <c r="BF44" s="26">
        <v>192</v>
      </c>
      <c r="BG44" s="26">
        <v>649.65</v>
      </c>
      <c r="BH44" s="26">
        <v>576</v>
      </c>
      <c r="BI44" s="26">
        <v>649.65</v>
      </c>
      <c r="BJ44" s="26">
        <v>576</v>
      </c>
      <c r="BK44" s="26">
        <v>649.65</v>
      </c>
      <c r="BL44" s="26">
        <v>576</v>
      </c>
      <c r="BM44" s="24"/>
      <c r="BN44" s="24"/>
      <c r="BO44" s="25"/>
      <c r="BP44" s="24"/>
      <c r="BQ44" s="24"/>
      <c r="BR44" s="25"/>
      <c r="BS44" s="24"/>
    </row>
    <row r="45" spans="2:71" x14ac:dyDescent="0.25">
      <c r="B45" s="7" t="s">
        <v>74</v>
      </c>
      <c r="C45" s="26">
        <v>420.9</v>
      </c>
      <c r="D45" s="26">
        <v>515</v>
      </c>
      <c r="E45" s="26">
        <v>420.9</v>
      </c>
      <c r="F45" s="26">
        <v>512</v>
      </c>
      <c r="G45" s="26">
        <v>649.65</v>
      </c>
      <c r="H45" s="26">
        <v>499</v>
      </c>
      <c r="I45" s="26">
        <v>649.65</v>
      </c>
      <c r="J45" s="26">
        <v>484</v>
      </c>
      <c r="K45" s="26">
        <v>649.65</v>
      </c>
      <c r="L45" s="26">
        <v>545</v>
      </c>
      <c r="M45" s="26">
        <v>649.65</v>
      </c>
      <c r="N45" s="26">
        <v>485</v>
      </c>
      <c r="O45" s="26">
        <v>521.65</v>
      </c>
      <c r="P45" s="26">
        <v>407</v>
      </c>
      <c r="Q45" s="26">
        <v>649.65</v>
      </c>
      <c r="R45" s="26">
        <v>505</v>
      </c>
      <c r="S45" s="26">
        <v>617.63</v>
      </c>
      <c r="T45" s="26">
        <v>505</v>
      </c>
      <c r="U45" s="26">
        <v>622.20000000000005</v>
      </c>
      <c r="V45" s="26">
        <v>515</v>
      </c>
      <c r="W45" s="26">
        <v>649.65</v>
      </c>
      <c r="X45" s="26">
        <v>315</v>
      </c>
      <c r="Y45" s="26">
        <v>649.65</v>
      </c>
      <c r="Z45" s="26">
        <v>228.75</v>
      </c>
      <c r="AA45" s="26">
        <v>649.65</v>
      </c>
      <c r="AB45" s="26">
        <v>503.25</v>
      </c>
      <c r="AC45" s="26">
        <v>649.65</v>
      </c>
      <c r="AD45" s="26">
        <v>340</v>
      </c>
      <c r="AE45" s="26">
        <v>649.65</v>
      </c>
      <c r="AF45" s="26">
        <v>475</v>
      </c>
      <c r="AG45" s="26">
        <v>649.65</v>
      </c>
      <c r="AH45" s="26">
        <v>298</v>
      </c>
      <c r="AI45" s="26">
        <v>649.65</v>
      </c>
      <c r="AJ45" s="26">
        <v>316</v>
      </c>
      <c r="AK45" s="26">
        <v>649.65</v>
      </c>
      <c r="AL45" s="26">
        <v>316</v>
      </c>
      <c r="AM45" s="26">
        <v>649.65</v>
      </c>
      <c r="AN45" s="26">
        <v>660</v>
      </c>
      <c r="AO45" s="26">
        <v>649.65</v>
      </c>
      <c r="AP45" s="26">
        <v>668</v>
      </c>
      <c r="AQ45" s="26">
        <v>649.65</v>
      </c>
      <c r="AR45" s="26">
        <v>686</v>
      </c>
      <c r="AS45" s="26">
        <v>649.65</v>
      </c>
      <c r="AT45" s="26">
        <v>686</v>
      </c>
      <c r="AU45" s="26">
        <v>649.65</v>
      </c>
      <c r="AV45" s="26">
        <v>686</v>
      </c>
      <c r="AW45" s="26">
        <v>649.65</v>
      </c>
      <c r="AX45" s="26">
        <v>677</v>
      </c>
      <c r="AY45" s="26">
        <v>649.65</v>
      </c>
      <c r="AZ45" s="26">
        <v>686</v>
      </c>
      <c r="BA45" s="26">
        <v>649.65</v>
      </c>
      <c r="BB45" s="26">
        <v>704</v>
      </c>
      <c r="BC45" s="26">
        <v>649.65</v>
      </c>
      <c r="BD45" s="26">
        <v>720</v>
      </c>
      <c r="BE45" s="26">
        <v>649.65</v>
      </c>
      <c r="BF45" s="26">
        <v>192</v>
      </c>
      <c r="BG45" s="26">
        <v>649.65</v>
      </c>
      <c r="BH45" s="26">
        <v>576</v>
      </c>
      <c r="BI45" s="26">
        <v>649.65</v>
      </c>
      <c r="BJ45" s="26">
        <v>576</v>
      </c>
      <c r="BK45" s="26">
        <v>649.65</v>
      </c>
      <c r="BL45" s="26">
        <v>576</v>
      </c>
      <c r="BM45" s="24"/>
      <c r="BN45" s="24"/>
      <c r="BO45" s="25"/>
      <c r="BP45" s="24"/>
      <c r="BQ45" s="24"/>
      <c r="BR45" s="25"/>
      <c r="BS45" s="24"/>
    </row>
    <row r="46" spans="2:71" x14ac:dyDescent="0.25">
      <c r="B46" s="7" t="s">
        <v>75</v>
      </c>
      <c r="C46" s="26">
        <v>420.9</v>
      </c>
      <c r="D46" s="26">
        <v>515</v>
      </c>
      <c r="E46" s="26">
        <v>420.9</v>
      </c>
      <c r="F46" s="26">
        <v>499</v>
      </c>
      <c r="G46" s="26">
        <v>649.65</v>
      </c>
      <c r="H46" s="26">
        <v>499</v>
      </c>
      <c r="I46" s="26">
        <v>649.65</v>
      </c>
      <c r="J46" s="26">
        <v>484</v>
      </c>
      <c r="K46" s="26">
        <v>649.65</v>
      </c>
      <c r="L46" s="26">
        <v>545</v>
      </c>
      <c r="M46" s="26">
        <v>649.65</v>
      </c>
      <c r="N46" s="26">
        <v>485</v>
      </c>
      <c r="O46" s="26">
        <v>521.65</v>
      </c>
      <c r="P46" s="26">
        <v>407</v>
      </c>
      <c r="Q46" s="26">
        <v>649.65</v>
      </c>
      <c r="R46" s="26">
        <v>505</v>
      </c>
      <c r="S46" s="26">
        <v>617.63</v>
      </c>
      <c r="T46" s="26">
        <v>505</v>
      </c>
      <c r="U46" s="26">
        <v>622.20000000000005</v>
      </c>
      <c r="V46" s="26">
        <v>515</v>
      </c>
      <c r="W46" s="26">
        <v>649.65</v>
      </c>
      <c r="X46" s="26">
        <v>315</v>
      </c>
      <c r="Y46" s="26">
        <v>649.65</v>
      </c>
      <c r="Z46" s="26">
        <v>237.9</v>
      </c>
      <c r="AA46" s="26">
        <v>649.65</v>
      </c>
      <c r="AB46" s="26">
        <v>503.25</v>
      </c>
      <c r="AC46" s="26">
        <v>649.65</v>
      </c>
      <c r="AD46" s="26">
        <v>340</v>
      </c>
      <c r="AE46" s="26">
        <v>649.65</v>
      </c>
      <c r="AF46" s="26">
        <v>475</v>
      </c>
      <c r="AG46" s="26">
        <v>649.65</v>
      </c>
      <c r="AH46" s="26">
        <v>298</v>
      </c>
      <c r="AI46" s="26">
        <v>649.65</v>
      </c>
      <c r="AJ46" s="26">
        <v>316</v>
      </c>
      <c r="AK46" s="26">
        <v>649.65</v>
      </c>
      <c r="AL46" s="26">
        <v>316</v>
      </c>
      <c r="AM46" s="26">
        <v>649.65</v>
      </c>
      <c r="AN46" s="26">
        <v>668</v>
      </c>
      <c r="AO46" s="26">
        <v>649.65</v>
      </c>
      <c r="AP46" s="26">
        <v>668</v>
      </c>
      <c r="AQ46" s="26">
        <v>649.65</v>
      </c>
      <c r="AR46" s="26">
        <v>686</v>
      </c>
      <c r="AS46" s="26">
        <v>649.65</v>
      </c>
      <c r="AT46" s="26">
        <v>658</v>
      </c>
      <c r="AU46" s="26">
        <v>649.65</v>
      </c>
      <c r="AV46" s="26">
        <v>686</v>
      </c>
      <c r="AW46" s="26">
        <v>649.65</v>
      </c>
      <c r="AX46" s="26">
        <v>677</v>
      </c>
      <c r="AY46" s="26">
        <v>649.65</v>
      </c>
      <c r="AZ46" s="26">
        <v>704</v>
      </c>
      <c r="BA46" s="26">
        <v>521.65</v>
      </c>
      <c r="BB46" s="26">
        <v>564</v>
      </c>
      <c r="BC46" s="26">
        <v>649.65</v>
      </c>
      <c r="BD46" s="26">
        <v>720</v>
      </c>
      <c r="BE46" s="26">
        <v>649.65</v>
      </c>
      <c r="BF46" s="26">
        <v>192</v>
      </c>
      <c r="BG46" s="26">
        <v>649.65</v>
      </c>
      <c r="BH46" s="26">
        <v>576</v>
      </c>
      <c r="BI46" s="26">
        <v>649.65</v>
      </c>
      <c r="BJ46" s="26">
        <v>576</v>
      </c>
      <c r="BK46" s="26">
        <v>649.65</v>
      </c>
      <c r="BL46" s="26">
        <v>576</v>
      </c>
      <c r="BM46" s="24"/>
      <c r="BN46" s="24"/>
      <c r="BO46" s="25"/>
      <c r="BP46" s="24"/>
      <c r="BQ46" s="24"/>
      <c r="BR46" s="25"/>
      <c r="BS46" s="24"/>
    </row>
    <row r="47" spans="2:71" x14ac:dyDescent="0.25">
      <c r="B47" s="7" t="s">
        <v>76</v>
      </c>
      <c r="C47" s="26">
        <v>420.9</v>
      </c>
      <c r="D47" s="26">
        <v>515</v>
      </c>
      <c r="E47" s="26">
        <v>420.9</v>
      </c>
      <c r="F47" s="26">
        <v>499</v>
      </c>
      <c r="G47" s="26">
        <v>649.65</v>
      </c>
      <c r="H47" s="26">
        <v>499</v>
      </c>
      <c r="I47" s="26">
        <v>649.65</v>
      </c>
      <c r="J47" s="26">
        <v>484</v>
      </c>
      <c r="K47" s="26">
        <v>649.65</v>
      </c>
      <c r="L47" s="26">
        <v>545</v>
      </c>
      <c r="M47" s="26">
        <v>649.65</v>
      </c>
      <c r="N47" s="26">
        <v>485</v>
      </c>
      <c r="O47" s="26">
        <v>561.65</v>
      </c>
      <c r="P47" s="26">
        <v>437</v>
      </c>
      <c r="Q47" s="26">
        <v>649.65</v>
      </c>
      <c r="R47" s="26">
        <v>505</v>
      </c>
      <c r="S47" s="26">
        <v>617.63</v>
      </c>
      <c r="T47" s="26">
        <v>505</v>
      </c>
      <c r="U47" s="26">
        <v>622.20000000000005</v>
      </c>
      <c r="V47" s="26">
        <v>515</v>
      </c>
      <c r="W47" s="26">
        <v>649.65</v>
      </c>
      <c r="X47" s="26">
        <v>315</v>
      </c>
      <c r="Y47" s="26">
        <v>649.65</v>
      </c>
      <c r="Z47" s="26">
        <v>242.47500000000002</v>
      </c>
      <c r="AA47" s="26">
        <v>649.65</v>
      </c>
      <c r="AB47" s="26">
        <v>503.25</v>
      </c>
      <c r="AC47" s="26">
        <v>649.65</v>
      </c>
      <c r="AD47" s="26">
        <v>340</v>
      </c>
      <c r="AE47" s="26">
        <v>649.65</v>
      </c>
      <c r="AF47" s="26">
        <v>475</v>
      </c>
      <c r="AG47" s="26">
        <v>649.65</v>
      </c>
      <c r="AH47" s="26">
        <v>298</v>
      </c>
      <c r="AI47" s="26">
        <v>649.65</v>
      </c>
      <c r="AJ47" s="26">
        <v>316</v>
      </c>
      <c r="AK47" s="26">
        <v>649.65</v>
      </c>
      <c r="AL47" s="26">
        <v>316</v>
      </c>
      <c r="AM47" s="26">
        <v>649.65</v>
      </c>
      <c r="AN47" s="26">
        <v>668</v>
      </c>
      <c r="AO47" s="26">
        <v>649.65</v>
      </c>
      <c r="AP47" s="26">
        <v>668</v>
      </c>
      <c r="AQ47" s="26">
        <v>649.65</v>
      </c>
      <c r="AR47" s="26">
        <v>686</v>
      </c>
      <c r="AS47" s="26">
        <v>649.65</v>
      </c>
      <c r="AT47" s="26">
        <v>658</v>
      </c>
      <c r="AU47" s="26">
        <v>649.65</v>
      </c>
      <c r="AV47" s="26">
        <v>686</v>
      </c>
      <c r="AW47" s="26">
        <v>649.65</v>
      </c>
      <c r="AX47" s="26">
        <v>677</v>
      </c>
      <c r="AY47" s="26">
        <v>649.65</v>
      </c>
      <c r="AZ47" s="26">
        <v>704</v>
      </c>
      <c r="BA47" s="26">
        <v>521.65</v>
      </c>
      <c r="BB47" s="26">
        <v>564</v>
      </c>
      <c r="BC47" s="26">
        <v>521.65</v>
      </c>
      <c r="BD47" s="26">
        <v>570</v>
      </c>
      <c r="BE47" s="26">
        <v>649.65</v>
      </c>
      <c r="BF47" s="26">
        <v>192</v>
      </c>
      <c r="BG47" s="26">
        <v>649.65</v>
      </c>
      <c r="BH47" s="26">
        <v>576</v>
      </c>
      <c r="BI47" s="26">
        <v>649.65</v>
      </c>
      <c r="BJ47" s="26">
        <v>576</v>
      </c>
      <c r="BK47" s="26">
        <v>649.65</v>
      </c>
      <c r="BL47" s="26">
        <v>576</v>
      </c>
      <c r="BM47" s="24"/>
      <c r="BN47" s="24"/>
      <c r="BO47" s="25"/>
      <c r="BP47" s="24"/>
      <c r="BQ47" s="24"/>
      <c r="BR47" s="25"/>
      <c r="BS47" s="24"/>
    </row>
    <row r="48" spans="2:71" x14ac:dyDescent="0.25">
      <c r="B48" s="7" t="s">
        <v>77</v>
      </c>
      <c r="C48" s="26">
        <v>420.9</v>
      </c>
      <c r="D48" s="26">
        <v>515</v>
      </c>
      <c r="E48" s="26">
        <v>420.9</v>
      </c>
      <c r="F48" s="26">
        <v>499</v>
      </c>
      <c r="G48" s="26">
        <v>649.65</v>
      </c>
      <c r="H48" s="26">
        <v>499</v>
      </c>
      <c r="I48" s="26">
        <v>649.65</v>
      </c>
      <c r="J48" s="26">
        <v>484</v>
      </c>
      <c r="K48" s="26">
        <v>649.65</v>
      </c>
      <c r="L48" s="26">
        <v>545</v>
      </c>
      <c r="M48" s="26">
        <v>649.65</v>
      </c>
      <c r="N48" s="26">
        <v>485</v>
      </c>
      <c r="O48" s="26">
        <v>621.65</v>
      </c>
      <c r="P48" s="26">
        <v>467</v>
      </c>
      <c r="Q48" s="26">
        <v>649.65</v>
      </c>
      <c r="R48" s="26">
        <v>505</v>
      </c>
      <c r="S48" s="26">
        <v>617.63</v>
      </c>
      <c r="T48" s="26">
        <v>505</v>
      </c>
      <c r="U48" s="26">
        <v>622.20000000000005</v>
      </c>
      <c r="V48" s="26">
        <v>515</v>
      </c>
      <c r="W48" s="26">
        <v>649.65</v>
      </c>
      <c r="X48" s="26">
        <v>320.25</v>
      </c>
      <c r="Y48" s="26">
        <v>649.65</v>
      </c>
      <c r="Z48" s="26">
        <v>247.05</v>
      </c>
      <c r="AA48" s="26">
        <v>649.65</v>
      </c>
      <c r="AB48" s="26">
        <v>503.25</v>
      </c>
      <c r="AC48" s="26">
        <v>649.65</v>
      </c>
      <c r="AD48" s="26">
        <v>340</v>
      </c>
      <c r="AE48" s="26">
        <v>600</v>
      </c>
      <c r="AF48" s="26">
        <v>445</v>
      </c>
      <c r="AG48" s="26">
        <v>649.65</v>
      </c>
      <c r="AH48" s="26">
        <v>298</v>
      </c>
      <c r="AI48" s="26">
        <v>649.65</v>
      </c>
      <c r="AJ48" s="26">
        <v>316</v>
      </c>
      <c r="AK48" s="26">
        <v>649.65</v>
      </c>
      <c r="AL48" s="26">
        <v>316</v>
      </c>
      <c r="AM48" s="26">
        <v>649.65</v>
      </c>
      <c r="AN48" s="26">
        <v>668</v>
      </c>
      <c r="AO48" s="26">
        <v>649.65</v>
      </c>
      <c r="AP48" s="26">
        <v>668</v>
      </c>
      <c r="AQ48" s="26">
        <v>649.65</v>
      </c>
      <c r="AR48" s="26">
        <v>686</v>
      </c>
      <c r="AS48" s="26">
        <v>649.65</v>
      </c>
      <c r="AT48" s="26">
        <v>658</v>
      </c>
      <c r="AU48" s="26">
        <v>649.65</v>
      </c>
      <c r="AV48" s="26">
        <v>686</v>
      </c>
      <c r="AW48" s="26">
        <v>649.65</v>
      </c>
      <c r="AX48" s="26">
        <v>677</v>
      </c>
      <c r="AY48" s="26">
        <v>649.65</v>
      </c>
      <c r="AZ48" s="26">
        <v>704</v>
      </c>
      <c r="BA48" s="26">
        <v>521.65</v>
      </c>
      <c r="BB48" s="26">
        <v>564</v>
      </c>
      <c r="BC48" s="26">
        <v>521.65</v>
      </c>
      <c r="BD48" s="26">
        <v>570</v>
      </c>
      <c r="BE48" s="26">
        <v>585</v>
      </c>
      <c r="BF48" s="26">
        <v>162</v>
      </c>
      <c r="BG48" s="26">
        <v>649.65</v>
      </c>
      <c r="BH48" s="26">
        <v>576</v>
      </c>
      <c r="BI48" s="26">
        <v>649.65</v>
      </c>
      <c r="BJ48" s="26">
        <v>576</v>
      </c>
      <c r="BK48" s="26">
        <v>649.65</v>
      </c>
      <c r="BL48" s="26">
        <v>576</v>
      </c>
      <c r="BM48" s="24"/>
      <c r="BN48" s="24"/>
      <c r="BO48" s="25"/>
      <c r="BP48" s="24"/>
      <c r="BQ48" s="24"/>
      <c r="BR48" s="25"/>
      <c r="BS48" s="24"/>
    </row>
    <row r="49" spans="2:71" x14ac:dyDescent="0.25">
      <c r="B49" s="7" t="s">
        <v>78</v>
      </c>
      <c r="C49" s="26">
        <v>420.9</v>
      </c>
      <c r="D49" s="26">
        <v>515</v>
      </c>
      <c r="E49" s="26">
        <v>420.9</v>
      </c>
      <c r="F49" s="26">
        <v>499</v>
      </c>
      <c r="G49" s="26">
        <v>649.65</v>
      </c>
      <c r="H49" s="26">
        <v>499</v>
      </c>
      <c r="I49" s="26">
        <v>649.65</v>
      </c>
      <c r="J49" s="26">
        <v>484</v>
      </c>
      <c r="K49" s="26">
        <v>649.65</v>
      </c>
      <c r="L49" s="26">
        <v>545</v>
      </c>
      <c r="M49" s="26">
        <v>649.65</v>
      </c>
      <c r="N49" s="26">
        <v>485</v>
      </c>
      <c r="O49" s="26">
        <v>649.65</v>
      </c>
      <c r="P49" s="26">
        <v>467</v>
      </c>
      <c r="Q49" s="26">
        <v>649.65</v>
      </c>
      <c r="R49" s="26">
        <v>505</v>
      </c>
      <c r="S49" s="26">
        <v>617.63</v>
      </c>
      <c r="T49" s="26">
        <v>505</v>
      </c>
      <c r="U49" s="26">
        <v>622.20000000000005</v>
      </c>
      <c r="V49" s="26">
        <v>515</v>
      </c>
      <c r="W49" s="26">
        <v>649.65</v>
      </c>
      <c r="X49" s="26">
        <v>320.25</v>
      </c>
      <c r="Y49" s="26">
        <v>649.65</v>
      </c>
      <c r="Z49" s="26">
        <v>251.625</v>
      </c>
      <c r="AA49" s="26">
        <v>649.65</v>
      </c>
      <c r="AB49" s="26">
        <v>503.25</v>
      </c>
      <c r="AC49" s="26">
        <v>649.65</v>
      </c>
      <c r="AD49" s="26">
        <v>340</v>
      </c>
      <c r="AE49" s="26">
        <v>540</v>
      </c>
      <c r="AF49" s="26">
        <v>435</v>
      </c>
      <c r="AG49" s="26">
        <v>649.65</v>
      </c>
      <c r="AH49" s="26">
        <v>298</v>
      </c>
      <c r="AI49" s="26">
        <v>649.65</v>
      </c>
      <c r="AJ49" s="26">
        <v>316</v>
      </c>
      <c r="AK49" s="26">
        <v>649.65</v>
      </c>
      <c r="AL49" s="26">
        <v>316</v>
      </c>
      <c r="AM49" s="26">
        <v>649.65</v>
      </c>
      <c r="AN49" s="26">
        <v>668</v>
      </c>
      <c r="AO49" s="26">
        <v>649.65</v>
      </c>
      <c r="AP49" s="26">
        <v>668</v>
      </c>
      <c r="AQ49" s="26">
        <v>649.65</v>
      </c>
      <c r="AR49" s="26">
        <v>686</v>
      </c>
      <c r="AS49" s="26">
        <v>649.65</v>
      </c>
      <c r="AT49" s="26">
        <v>658</v>
      </c>
      <c r="AU49" s="26">
        <v>649.65</v>
      </c>
      <c r="AV49" s="26">
        <v>686</v>
      </c>
      <c r="AW49" s="26">
        <v>649.65</v>
      </c>
      <c r="AX49" s="26">
        <v>677</v>
      </c>
      <c r="AY49" s="26">
        <v>649.65</v>
      </c>
      <c r="AZ49" s="26">
        <v>704</v>
      </c>
      <c r="BA49" s="26">
        <v>521.65</v>
      </c>
      <c r="BB49" s="26">
        <v>564</v>
      </c>
      <c r="BC49" s="26">
        <v>521.65</v>
      </c>
      <c r="BD49" s="26">
        <v>570</v>
      </c>
      <c r="BE49" s="26">
        <v>585</v>
      </c>
      <c r="BF49" s="26">
        <v>162</v>
      </c>
      <c r="BG49" s="26">
        <v>649.65</v>
      </c>
      <c r="BH49" s="26">
        <v>576</v>
      </c>
      <c r="BI49" s="26">
        <v>649.65</v>
      </c>
      <c r="BJ49" s="26">
        <v>576</v>
      </c>
      <c r="BK49" s="26">
        <v>600</v>
      </c>
      <c r="BL49" s="26">
        <v>530</v>
      </c>
      <c r="BM49" s="24"/>
      <c r="BN49" s="24"/>
      <c r="BO49" s="25"/>
      <c r="BP49" s="24"/>
      <c r="BQ49" s="24"/>
      <c r="BR49" s="25"/>
      <c r="BS49" s="24"/>
    </row>
    <row r="50" spans="2:71" x14ac:dyDescent="0.25">
      <c r="B50" s="7" t="s">
        <v>79</v>
      </c>
      <c r="C50" s="26">
        <v>420.9</v>
      </c>
      <c r="D50" s="26">
        <v>515</v>
      </c>
      <c r="E50" s="26">
        <v>420.9</v>
      </c>
      <c r="F50" s="26">
        <v>499</v>
      </c>
      <c r="G50" s="26">
        <v>649.65</v>
      </c>
      <c r="H50" s="26">
        <v>499</v>
      </c>
      <c r="I50" s="26">
        <v>649.65</v>
      </c>
      <c r="J50" s="26">
        <v>484</v>
      </c>
      <c r="K50" s="26">
        <v>649.65</v>
      </c>
      <c r="L50" s="26">
        <v>545</v>
      </c>
      <c r="M50" s="26">
        <v>649.65</v>
      </c>
      <c r="N50" s="26">
        <v>485</v>
      </c>
      <c r="O50" s="26">
        <v>649.65</v>
      </c>
      <c r="P50" s="26">
        <v>467</v>
      </c>
      <c r="Q50" s="26">
        <v>649.65</v>
      </c>
      <c r="R50" s="26">
        <v>505</v>
      </c>
      <c r="S50" s="26">
        <v>617.63</v>
      </c>
      <c r="T50" s="26">
        <v>505</v>
      </c>
      <c r="U50" s="26">
        <v>622.20000000000005</v>
      </c>
      <c r="V50" s="26">
        <v>515</v>
      </c>
      <c r="W50" s="26">
        <v>649.65</v>
      </c>
      <c r="X50" s="26">
        <v>320.25</v>
      </c>
      <c r="Y50" s="26">
        <v>649.65</v>
      </c>
      <c r="Z50" s="26">
        <v>256.2</v>
      </c>
      <c r="AA50" s="26">
        <v>649.65</v>
      </c>
      <c r="AB50" s="26">
        <v>503.25</v>
      </c>
      <c r="AC50" s="26">
        <v>649.65</v>
      </c>
      <c r="AD50" s="26">
        <v>340</v>
      </c>
      <c r="AE50" s="26">
        <v>522</v>
      </c>
      <c r="AF50" s="26">
        <v>435</v>
      </c>
      <c r="AG50" s="26">
        <v>649.65</v>
      </c>
      <c r="AH50" s="26">
        <v>298</v>
      </c>
      <c r="AI50" s="26">
        <v>649.65</v>
      </c>
      <c r="AJ50" s="26">
        <v>316</v>
      </c>
      <c r="AK50" s="26">
        <v>649.65</v>
      </c>
      <c r="AL50" s="26">
        <v>316</v>
      </c>
      <c r="AM50" s="26">
        <v>649.65</v>
      </c>
      <c r="AN50" s="26">
        <v>668</v>
      </c>
      <c r="AO50" s="26">
        <v>649.65</v>
      </c>
      <c r="AP50" s="26">
        <v>668</v>
      </c>
      <c r="AQ50" s="26">
        <v>649.65</v>
      </c>
      <c r="AR50" s="26">
        <v>686</v>
      </c>
      <c r="AS50" s="26">
        <v>649.65</v>
      </c>
      <c r="AT50" s="26">
        <v>658</v>
      </c>
      <c r="AU50" s="26">
        <v>649.65</v>
      </c>
      <c r="AV50" s="26">
        <v>686</v>
      </c>
      <c r="AW50" s="26">
        <v>649.65</v>
      </c>
      <c r="AX50" s="26">
        <v>677</v>
      </c>
      <c r="AY50" s="26">
        <v>649.65</v>
      </c>
      <c r="AZ50" s="26">
        <v>704</v>
      </c>
      <c r="BA50" s="26">
        <v>521.65</v>
      </c>
      <c r="BB50" s="26">
        <v>564</v>
      </c>
      <c r="BC50" s="26">
        <v>521.65</v>
      </c>
      <c r="BD50" s="26">
        <v>570</v>
      </c>
      <c r="BE50" s="26">
        <v>585</v>
      </c>
      <c r="BF50" s="26">
        <v>162</v>
      </c>
      <c r="BG50" s="26">
        <v>649.65</v>
      </c>
      <c r="BH50" s="26">
        <v>576</v>
      </c>
      <c r="BI50" s="26">
        <v>649.65</v>
      </c>
      <c r="BJ50" s="26">
        <v>500</v>
      </c>
      <c r="BK50" s="26">
        <v>550</v>
      </c>
      <c r="BL50" s="26">
        <v>490</v>
      </c>
      <c r="BM50" s="24"/>
      <c r="BN50" s="24"/>
      <c r="BO50" s="25"/>
      <c r="BP50" s="24"/>
      <c r="BQ50" s="24"/>
      <c r="BR50" s="25"/>
      <c r="BS50" s="24"/>
    </row>
    <row r="51" spans="2:71" x14ac:dyDescent="0.25">
      <c r="B51" s="7" t="s">
        <v>80</v>
      </c>
      <c r="C51" s="26">
        <v>420.9</v>
      </c>
      <c r="D51" s="26">
        <v>515</v>
      </c>
      <c r="E51" s="26">
        <v>420.9</v>
      </c>
      <c r="F51" s="26">
        <v>499</v>
      </c>
      <c r="G51" s="26">
        <v>649.65</v>
      </c>
      <c r="H51" s="26">
        <v>499</v>
      </c>
      <c r="I51" s="26">
        <v>649.65</v>
      </c>
      <c r="J51" s="26">
        <v>484</v>
      </c>
      <c r="K51" s="26">
        <v>649.65</v>
      </c>
      <c r="L51" s="26">
        <v>545</v>
      </c>
      <c r="M51" s="26">
        <v>649.65</v>
      </c>
      <c r="N51" s="26">
        <v>485</v>
      </c>
      <c r="O51" s="26">
        <v>649.65</v>
      </c>
      <c r="P51" s="26">
        <v>490</v>
      </c>
      <c r="Q51" s="26">
        <v>649.65</v>
      </c>
      <c r="R51" s="26">
        <v>505</v>
      </c>
      <c r="S51" s="26">
        <v>617.63</v>
      </c>
      <c r="T51" s="26">
        <v>505</v>
      </c>
      <c r="U51" s="26">
        <v>622.20000000000005</v>
      </c>
      <c r="V51" s="26">
        <v>515</v>
      </c>
      <c r="W51" s="26">
        <v>649.65</v>
      </c>
      <c r="X51" s="26">
        <v>320.25</v>
      </c>
      <c r="Y51" s="26">
        <v>649.65</v>
      </c>
      <c r="Z51" s="26">
        <v>269.92500000000001</v>
      </c>
      <c r="AA51" s="26">
        <v>649.65</v>
      </c>
      <c r="AB51" s="26">
        <v>503.25</v>
      </c>
      <c r="AC51" s="26">
        <v>649.65</v>
      </c>
      <c r="AD51" s="26">
        <v>340</v>
      </c>
      <c r="AE51" s="26">
        <v>522</v>
      </c>
      <c r="AF51" s="26">
        <v>435</v>
      </c>
      <c r="AG51" s="26">
        <v>649.65</v>
      </c>
      <c r="AH51" s="26">
        <v>298</v>
      </c>
      <c r="AI51" s="26">
        <v>649.65</v>
      </c>
      <c r="AJ51" s="26">
        <v>316</v>
      </c>
      <c r="AK51" s="26">
        <v>649.65</v>
      </c>
      <c r="AL51" s="26">
        <v>316</v>
      </c>
      <c r="AM51" s="26">
        <v>649.65</v>
      </c>
      <c r="AN51" s="26">
        <v>668</v>
      </c>
      <c r="AO51" s="26">
        <v>649.65</v>
      </c>
      <c r="AP51" s="26">
        <v>668</v>
      </c>
      <c r="AQ51" s="26">
        <v>649.65</v>
      </c>
      <c r="AR51" s="26">
        <v>686</v>
      </c>
      <c r="AS51" s="26">
        <v>649.65</v>
      </c>
      <c r="AT51" s="26">
        <v>658</v>
      </c>
      <c r="AU51" s="26">
        <v>649.65</v>
      </c>
      <c r="AV51" s="26">
        <v>686</v>
      </c>
      <c r="AW51" s="26">
        <v>649.65</v>
      </c>
      <c r="AX51" s="26">
        <v>677</v>
      </c>
      <c r="AY51" s="26">
        <v>649.65</v>
      </c>
      <c r="AZ51" s="26">
        <v>704</v>
      </c>
      <c r="BA51" s="26">
        <v>521.65</v>
      </c>
      <c r="BB51" s="26">
        <v>564</v>
      </c>
      <c r="BC51" s="26">
        <v>521.65</v>
      </c>
      <c r="BD51" s="26">
        <v>570</v>
      </c>
      <c r="BE51" s="26">
        <v>585</v>
      </c>
      <c r="BF51" s="26">
        <v>162</v>
      </c>
      <c r="BG51" s="26">
        <v>649.65</v>
      </c>
      <c r="BH51" s="26">
        <v>576</v>
      </c>
      <c r="BI51" s="26">
        <v>649.65</v>
      </c>
      <c r="BJ51" s="26">
        <v>416</v>
      </c>
      <c r="BK51" s="26">
        <v>521.65</v>
      </c>
      <c r="BL51" s="26">
        <v>456</v>
      </c>
      <c r="BM51" s="24"/>
      <c r="BN51" s="24"/>
      <c r="BO51" s="25"/>
      <c r="BP51" s="24"/>
      <c r="BQ51" s="24"/>
      <c r="BR51" s="25"/>
      <c r="BS51" s="24"/>
    </row>
    <row r="52" spans="2:71" x14ac:dyDescent="0.25">
      <c r="B52" s="7" t="s">
        <v>81</v>
      </c>
      <c r="C52" s="26">
        <v>420.9</v>
      </c>
      <c r="D52" s="26">
        <v>515</v>
      </c>
      <c r="E52" s="26">
        <v>420.9</v>
      </c>
      <c r="F52" s="26">
        <v>499</v>
      </c>
      <c r="G52" s="26">
        <v>649.65</v>
      </c>
      <c r="H52" s="26">
        <v>499</v>
      </c>
      <c r="I52" s="26">
        <v>649.65</v>
      </c>
      <c r="J52" s="26">
        <v>484</v>
      </c>
      <c r="K52" s="26">
        <v>649.65</v>
      </c>
      <c r="L52" s="26">
        <v>545</v>
      </c>
      <c r="M52" s="26">
        <v>649.65</v>
      </c>
      <c r="N52" s="26">
        <v>415</v>
      </c>
      <c r="O52" s="26">
        <v>581.65</v>
      </c>
      <c r="P52" s="26">
        <v>455</v>
      </c>
      <c r="Q52" s="26">
        <v>649.65</v>
      </c>
      <c r="R52" s="26">
        <v>505</v>
      </c>
      <c r="S52" s="26">
        <v>617.63</v>
      </c>
      <c r="T52" s="26">
        <v>505</v>
      </c>
      <c r="U52" s="26">
        <v>622.20000000000005</v>
      </c>
      <c r="V52" s="26">
        <v>515</v>
      </c>
      <c r="W52" s="26">
        <v>649.65</v>
      </c>
      <c r="X52" s="26">
        <v>320.25</v>
      </c>
      <c r="Y52" s="26">
        <v>649.65</v>
      </c>
      <c r="Z52" s="26">
        <v>288.22500000000002</v>
      </c>
      <c r="AA52" s="26">
        <v>649.65</v>
      </c>
      <c r="AB52" s="26">
        <v>503.25</v>
      </c>
      <c r="AC52" s="26">
        <v>584.65</v>
      </c>
      <c r="AD52" s="26">
        <v>320</v>
      </c>
      <c r="AE52" s="26">
        <v>522</v>
      </c>
      <c r="AF52" s="26">
        <v>435</v>
      </c>
      <c r="AG52" s="26">
        <v>600</v>
      </c>
      <c r="AH52" s="26">
        <v>283</v>
      </c>
      <c r="AI52" s="26">
        <v>649.65</v>
      </c>
      <c r="AJ52" s="26">
        <v>316</v>
      </c>
      <c r="AK52" s="26">
        <v>649.65</v>
      </c>
      <c r="AL52" s="26">
        <v>316</v>
      </c>
      <c r="AM52" s="26">
        <v>649.65</v>
      </c>
      <c r="AN52" s="26">
        <v>668</v>
      </c>
      <c r="AO52" s="26">
        <v>649.65</v>
      </c>
      <c r="AP52" s="26">
        <v>668</v>
      </c>
      <c r="AQ52" s="26">
        <v>649.65</v>
      </c>
      <c r="AR52" s="26">
        <v>686</v>
      </c>
      <c r="AS52" s="26">
        <v>649.65</v>
      </c>
      <c r="AT52" s="26">
        <v>658</v>
      </c>
      <c r="AU52" s="26">
        <v>649.65</v>
      </c>
      <c r="AV52" s="26">
        <v>686</v>
      </c>
      <c r="AW52" s="26">
        <v>649.65</v>
      </c>
      <c r="AX52" s="26">
        <v>677</v>
      </c>
      <c r="AY52" s="26">
        <v>649.65</v>
      </c>
      <c r="AZ52" s="26">
        <v>704</v>
      </c>
      <c r="BA52" s="26">
        <v>649.65</v>
      </c>
      <c r="BB52" s="26">
        <v>720</v>
      </c>
      <c r="BC52" s="26">
        <v>521.65</v>
      </c>
      <c r="BD52" s="26">
        <v>570</v>
      </c>
      <c r="BE52" s="26">
        <v>649.65</v>
      </c>
      <c r="BF52" s="26">
        <v>192</v>
      </c>
      <c r="BG52" s="26">
        <v>649.65</v>
      </c>
      <c r="BH52" s="26">
        <v>576</v>
      </c>
      <c r="BI52" s="26">
        <v>649.65</v>
      </c>
      <c r="BJ52" s="26">
        <v>416</v>
      </c>
      <c r="BK52" s="26">
        <v>521.65</v>
      </c>
      <c r="BL52" s="26">
        <v>456</v>
      </c>
      <c r="BM52" s="24"/>
      <c r="BN52" s="24"/>
      <c r="BO52" s="25"/>
      <c r="BP52" s="24"/>
      <c r="BQ52" s="24"/>
      <c r="BR52" s="25"/>
      <c r="BS52" s="24"/>
    </row>
    <row r="53" spans="2:71" x14ac:dyDescent="0.25">
      <c r="B53" s="7" t="s">
        <v>82</v>
      </c>
      <c r="C53" s="26">
        <v>420.9</v>
      </c>
      <c r="D53" s="26">
        <v>515</v>
      </c>
      <c r="E53" s="26">
        <v>420.9</v>
      </c>
      <c r="F53" s="26">
        <v>499</v>
      </c>
      <c r="G53" s="26">
        <v>649.65</v>
      </c>
      <c r="H53" s="26">
        <v>499</v>
      </c>
      <c r="I53" s="26">
        <v>649.65</v>
      </c>
      <c r="J53" s="26">
        <v>484</v>
      </c>
      <c r="K53" s="26">
        <v>649.65</v>
      </c>
      <c r="L53" s="26">
        <v>545</v>
      </c>
      <c r="M53" s="26">
        <v>522</v>
      </c>
      <c r="N53" s="26">
        <v>415</v>
      </c>
      <c r="O53" s="26">
        <v>511.65</v>
      </c>
      <c r="P53" s="26">
        <v>425</v>
      </c>
      <c r="Q53" s="26">
        <v>649.65</v>
      </c>
      <c r="R53" s="26">
        <v>505</v>
      </c>
      <c r="S53" s="26">
        <v>617.63</v>
      </c>
      <c r="T53" s="26">
        <v>505</v>
      </c>
      <c r="U53" s="26">
        <v>622.20000000000005</v>
      </c>
      <c r="V53" s="26">
        <v>515</v>
      </c>
      <c r="W53" s="26">
        <v>649.65</v>
      </c>
      <c r="X53" s="26">
        <v>320.25</v>
      </c>
      <c r="Y53" s="26">
        <v>649.65</v>
      </c>
      <c r="Z53" s="26">
        <v>301.95</v>
      </c>
      <c r="AA53" s="26">
        <v>649.65</v>
      </c>
      <c r="AB53" s="26">
        <v>503.25</v>
      </c>
      <c r="AC53" s="26">
        <v>521.65</v>
      </c>
      <c r="AD53" s="26">
        <v>290</v>
      </c>
      <c r="AE53" s="26">
        <v>522</v>
      </c>
      <c r="AF53" s="26">
        <v>435</v>
      </c>
      <c r="AG53" s="26">
        <v>521.65</v>
      </c>
      <c r="AH53" s="26">
        <v>283</v>
      </c>
      <c r="AI53" s="26">
        <v>649.65</v>
      </c>
      <c r="AJ53" s="26">
        <v>316</v>
      </c>
      <c r="AK53" s="26">
        <v>649.65</v>
      </c>
      <c r="AL53" s="26">
        <v>316</v>
      </c>
      <c r="AM53" s="26">
        <v>649.65</v>
      </c>
      <c r="AN53" s="26">
        <v>668</v>
      </c>
      <c r="AO53" s="26">
        <v>649.65</v>
      </c>
      <c r="AP53" s="26">
        <v>668</v>
      </c>
      <c r="AQ53" s="26">
        <v>649.65</v>
      </c>
      <c r="AR53" s="26">
        <v>686</v>
      </c>
      <c r="AS53" s="26">
        <v>649.65</v>
      </c>
      <c r="AT53" s="26">
        <v>658</v>
      </c>
      <c r="AU53" s="26">
        <v>649.65</v>
      </c>
      <c r="AV53" s="26">
        <v>686</v>
      </c>
      <c r="AW53" s="26">
        <v>649.65</v>
      </c>
      <c r="AX53" s="26">
        <v>677</v>
      </c>
      <c r="AY53" s="26">
        <v>649.65</v>
      </c>
      <c r="AZ53" s="26">
        <v>704</v>
      </c>
      <c r="BA53" s="26">
        <v>649.65</v>
      </c>
      <c r="BB53" s="26">
        <v>720</v>
      </c>
      <c r="BC53" s="26">
        <v>649.65</v>
      </c>
      <c r="BD53" s="26">
        <v>720</v>
      </c>
      <c r="BE53" s="26">
        <v>649.65</v>
      </c>
      <c r="BF53" s="26">
        <v>192</v>
      </c>
      <c r="BG53" s="26">
        <v>649.65</v>
      </c>
      <c r="BH53" s="26">
        <v>576</v>
      </c>
      <c r="BI53" s="26">
        <v>649.65</v>
      </c>
      <c r="BJ53" s="26">
        <v>416</v>
      </c>
      <c r="BK53" s="26">
        <v>521.65</v>
      </c>
      <c r="BL53" s="26">
        <v>456</v>
      </c>
      <c r="BM53" s="24"/>
      <c r="BN53" s="24"/>
      <c r="BO53" s="25"/>
      <c r="BP53" s="24"/>
      <c r="BQ53" s="24"/>
      <c r="BR53" s="25"/>
      <c r="BS53" s="24"/>
    </row>
    <row r="54" spans="2:71" x14ac:dyDescent="0.25">
      <c r="B54" s="7" t="s">
        <v>83</v>
      </c>
      <c r="C54" s="26">
        <v>420.9</v>
      </c>
      <c r="D54" s="26">
        <v>515</v>
      </c>
      <c r="E54" s="26">
        <v>420.9</v>
      </c>
      <c r="F54" s="26">
        <v>499</v>
      </c>
      <c r="G54" s="26">
        <v>649.65</v>
      </c>
      <c r="H54" s="26">
        <v>499</v>
      </c>
      <c r="I54" s="26">
        <v>649.65</v>
      </c>
      <c r="J54" s="26">
        <v>484</v>
      </c>
      <c r="K54" s="26">
        <v>649.65</v>
      </c>
      <c r="L54" s="26">
        <v>545</v>
      </c>
      <c r="M54" s="26">
        <v>522</v>
      </c>
      <c r="N54" s="26">
        <v>415</v>
      </c>
      <c r="O54" s="26">
        <v>511.65</v>
      </c>
      <c r="P54" s="26">
        <v>425</v>
      </c>
      <c r="Q54" s="26">
        <v>649.65</v>
      </c>
      <c r="R54" s="26">
        <v>505</v>
      </c>
      <c r="S54" s="26">
        <v>617.63</v>
      </c>
      <c r="T54" s="26">
        <v>505</v>
      </c>
      <c r="U54" s="26">
        <v>622.20000000000005</v>
      </c>
      <c r="V54" s="26">
        <v>515</v>
      </c>
      <c r="W54" s="26">
        <v>649.65</v>
      </c>
      <c r="X54" s="26">
        <v>320.25</v>
      </c>
      <c r="Y54" s="26">
        <v>649.65</v>
      </c>
      <c r="Z54" s="26">
        <v>306.52500000000003</v>
      </c>
      <c r="AA54" s="26">
        <v>649.65</v>
      </c>
      <c r="AB54" s="26">
        <v>503.25</v>
      </c>
      <c r="AC54" s="26">
        <v>521.65</v>
      </c>
      <c r="AD54" s="26">
        <v>270</v>
      </c>
      <c r="AE54" s="26">
        <v>522</v>
      </c>
      <c r="AF54" s="26">
        <v>435</v>
      </c>
      <c r="AG54" s="26">
        <v>521.65</v>
      </c>
      <c r="AH54" s="26">
        <v>283</v>
      </c>
      <c r="AI54" s="26">
        <v>649.65</v>
      </c>
      <c r="AJ54" s="26">
        <v>316</v>
      </c>
      <c r="AK54" s="26">
        <v>649.65</v>
      </c>
      <c r="AL54" s="26">
        <v>316</v>
      </c>
      <c r="AM54" s="26">
        <v>649.65</v>
      </c>
      <c r="AN54" s="26">
        <v>668</v>
      </c>
      <c r="AO54" s="26">
        <v>649.65</v>
      </c>
      <c r="AP54" s="26">
        <v>668</v>
      </c>
      <c r="AQ54" s="26">
        <v>649.65</v>
      </c>
      <c r="AR54" s="26">
        <v>686</v>
      </c>
      <c r="AS54" s="26">
        <v>649.65</v>
      </c>
      <c r="AT54" s="26">
        <v>658</v>
      </c>
      <c r="AU54" s="26">
        <v>649.65</v>
      </c>
      <c r="AV54" s="26">
        <v>686</v>
      </c>
      <c r="AW54" s="26">
        <v>649.65</v>
      </c>
      <c r="AX54" s="26">
        <v>686</v>
      </c>
      <c r="AY54" s="26">
        <v>649.65</v>
      </c>
      <c r="AZ54" s="26">
        <v>704</v>
      </c>
      <c r="BA54" s="26">
        <v>649.65</v>
      </c>
      <c r="BB54" s="26">
        <v>720</v>
      </c>
      <c r="BC54" s="26">
        <v>649.65</v>
      </c>
      <c r="BD54" s="26">
        <v>720</v>
      </c>
      <c r="BE54" s="26">
        <v>649.65</v>
      </c>
      <c r="BF54" s="26">
        <v>192</v>
      </c>
      <c r="BG54" s="26">
        <v>649.65</v>
      </c>
      <c r="BH54" s="26">
        <v>576</v>
      </c>
      <c r="BI54" s="26">
        <v>649.65</v>
      </c>
      <c r="BJ54" s="26">
        <v>416</v>
      </c>
      <c r="BK54" s="26">
        <v>521.65</v>
      </c>
      <c r="BL54" s="26">
        <v>456</v>
      </c>
      <c r="BM54" s="24"/>
      <c r="BN54" s="24"/>
      <c r="BO54" s="25"/>
      <c r="BP54" s="24"/>
      <c r="BQ54" s="24"/>
      <c r="BR54" s="25"/>
      <c r="BS54" s="24"/>
    </row>
    <row r="55" spans="2:71" x14ac:dyDescent="0.25">
      <c r="B55" s="7" t="s">
        <v>84</v>
      </c>
      <c r="C55" s="26">
        <v>420.9</v>
      </c>
      <c r="D55" s="26">
        <v>515</v>
      </c>
      <c r="E55" s="26">
        <v>338.9</v>
      </c>
      <c r="F55" s="26">
        <v>434</v>
      </c>
      <c r="G55" s="26">
        <v>609.65</v>
      </c>
      <c r="H55" s="26">
        <v>469</v>
      </c>
      <c r="I55" s="26">
        <v>585.65</v>
      </c>
      <c r="J55" s="26">
        <v>454</v>
      </c>
      <c r="K55" s="26">
        <v>649.65</v>
      </c>
      <c r="L55" s="26">
        <v>545</v>
      </c>
      <c r="M55" s="26">
        <v>522</v>
      </c>
      <c r="N55" s="26">
        <v>415</v>
      </c>
      <c r="O55" s="26">
        <v>511.65</v>
      </c>
      <c r="P55" s="26">
        <v>425</v>
      </c>
      <c r="Q55" s="26">
        <v>649.65</v>
      </c>
      <c r="R55" s="26">
        <v>505</v>
      </c>
      <c r="S55" s="26">
        <v>622.20000000000005</v>
      </c>
      <c r="T55" s="26">
        <v>505</v>
      </c>
      <c r="U55" s="26">
        <v>622.20000000000005</v>
      </c>
      <c r="V55" s="26">
        <v>515</v>
      </c>
      <c r="W55" s="26">
        <v>649.65</v>
      </c>
      <c r="X55" s="26">
        <v>320.25</v>
      </c>
      <c r="Y55" s="26">
        <v>649.65</v>
      </c>
      <c r="Z55" s="26">
        <v>309.27000000000004</v>
      </c>
      <c r="AA55" s="26">
        <v>649.65</v>
      </c>
      <c r="AB55" s="26">
        <v>503.25</v>
      </c>
      <c r="AC55" s="26">
        <v>521.65</v>
      </c>
      <c r="AD55" s="26">
        <v>270</v>
      </c>
      <c r="AE55" s="26">
        <v>522</v>
      </c>
      <c r="AF55" s="26">
        <v>435</v>
      </c>
      <c r="AG55" s="26">
        <v>521.65</v>
      </c>
      <c r="AH55" s="26">
        <v>283</v>
      </c>
      <c r="AI55" s="26">
        <v>649.65</v>
      </c>
      <c r="AJ55" s="26">
        <v>316</v>
      </c>
      <c r="AK55" s="26">
        <v>649.65</v>
      </c>
      <c r="AL55" s="26">
        <v>316</v>
      </c>
      <c r="AM55" s="26">
        <v>649.65</v>
      </c>
      <c r="AN55" s="26">
        <v>668</v>
      </c>
      <c r="AO55" s="26">
        <v>649.65</v>
      </c>
      <c r="AP55" s="26">
        <v>668</v>
      </c>
      <c r="AQ55" s="26">
        <v>649.65</v>
      </c>
      <c r="AR55" s="26">
        <v>686</v>
      </c>
      <c r="AS55" s="26">
        <v>649.65</v>
      </c>
      <c r="AT55" s="26">
        <v>658</v>
      </c>
      <c r="AU55" s="26">
        <v>649.65</v>
      </c>
      <c r="AV55" s="26">
        <v>686</v>
      </c>
      <c r="AW55" s="26">
        <v>649.65</v>
      </c>
      <c r="AX55" s="26">
        <v>686</v>
      </c>
      <c r="AY55" s="26">
        <v>649.65</v>
      </c>
      <c r="AZ55" s="26">
        <v>704</v>
      </c>
      <c r="BA55" s="26">
        <v>649.65</v>
      </c>
      <c r="BB55" s="26">
        <v>720</v>
      </c>
      <c r="BC55" s="26">
        <v>649.65</v>
      </c>
      <c r="BD55" s="26">
        <v>720</v>
      </c>
      <c r="BE55" s="26">
        <v>649.65</v>
      </c>
      <c r="BF55" s="26">
        <v>192</v>
      </c>
      <c r="BG55" s="26">
        <v>649.65</v>
      </c>
      <c r="BH55" s="26">
        <v>536</v>
      </c>
      <c r="BI55" s="26">
        <v>600</v>
      </c>
      <c r="BJ55" s="26">
        <v>416</v>
      </c>
      <c r="BK55" s="26">
        <v>521.65</v>
      </c>
      <c r="BL55" s="26">
        <v>456</v>
      </c>
      <c r="BM55" s="24"/>
      <c r="BN55" s="24"/>
      <c r="BO55" s="25"/>
      <c r="BP55" s="24"/>
      <c r="BQ55" s="24"/>
      <c r="BR55" s="25"/>
      <c r="BS55" s="24"/>
    </row>
    <row r="56" spans="2:71" x14ac:dyDescent="0.25">
      <c r="B56" s="7" t="s">
        <v>85</v>
      </c>
      <c r="C56" s="26">
        <v>420.9</v>
      </c>
      <c r="D56" s="26">
        <v>515</v>
      </c>
      <c r="E56" s="26">
        <v>338.9</v>
      </c>
      <c r="F56" s="26">
        <v>434</v>
      </c>
      <c r="G56" s="26">
        <v>559.65</v>
      </c>
      <c r="H56" s="26">
        <v>449</v>
      </c>
      <c r="I56" s="26">
        <v>521.65</v>
      </c>
      <c r="J56" s="26">
        <v>424</v>
      </c>
      <c r="K56" s="26">
        <v>609</v>
      </c>
      <c r="L56" s="26">
        <v>455</v>
      </c>
      <c r="M56" s="26">
        <v>522</v>
      </c>
      <c r="N56" s="26">
        <v>415</v>
      </c>
      <c r="O56" s="26">
        <v>511.65</v>
      </c>
      <c r="P56" s="26">
        <v>425</v>
      </c>
      <c r="Q56" s="26">
        <v>522</v>
      </c>
      <c r="R56" s="26">
        <v>435</v>
      </c>
      <c r="S56" s="26">
        <v>622.20000000000005</v>
      </c>
      <c r="T56" s="26">
        <v>505</v>
      </c>
      <c r="U56" s="26">
        <v>622.20000000000005</v>
      </c>
      <c r="V56" s="26">
        <v>515</v>
      </c>
      <c r="W56" s="26">
        <v>649.65</v>
      </c>
      <c r="X56" s="26">
        <v>330</v>
      </c>
      <c r="Y56" s="26">
        <v>649.65</v>
      </c>
      <c r="Z56" s="26">
        <v>311.10000000000002</v>
      </c>
      <c r="AA56" s="26">
        <v>649.65</v>
      </c>
      <c r="AB56" s="26">
        <v>503.25</v>
      </c>
      <c r="AC56" s="26">
        <v>521.65</v>
      </c>
      <c r="AD56" s="26">
        <v>270</v>
      </c>
      <c r="AE56" s="26">
        <v>522</v>
      </c>
      <c r="AF56" s="26">
        <v>435</v>
      </c>
      <c r="AG56" s="26">
        <v>521.65</v>
      </c>
      <c r="AH56" s="26">
        <v>283</v>
      </c>
      <c r="AI56" s="26">
        <v>649.65</v>
      </c>
      <c r="AJ56" s="26">
        <v>316</v>
      </c>
      <c r="AK56" s="26">
        <v>649.65</v>
      </c>
      <c r="AL56" s="26">
        <v>316</v>
      </c>
      <c r="AM56" s="26">
        <v>649.65</v>
      </c>
      <c r="AN56" s="26">
        <v>668</v>
      </c>
      <c r="AO56" s="26">
        <v>649.65</v>
      </c>
      <c r="AP56" s="26">
        <v>668</v>
      </c>
      <c r="AQ56" s="26">
        <v>649.65</v>
      </c>
      <c r="AR56" s="26">
        <v>686</v>
      </c>
      <c r="AS56" s="26">
        <v>649.65</v>
      </c>
      <c r="AT56" s="26">
        <v>658</v>
      </c>
      <c r="AU56" s="26">
        <v>649.65</v>
      </c>
      <c r="AV56" s="26">
        <v>686</v>
      </c>
      <c r="AW56" s="26">
        <v>649.65</v>
      </c>
      <c r="AX56" s="26">
        <v>686</v>
      </c>
      <c r="AY56" s="26">
        <v>649.65</v>
      </c>
      <c r="AZ56" s="26">
        <v>704</v>
      </c>
      <c r="BA56" s="26">
        <v>521.65</v>
      </c>
      <c r="BB56" s="26">
        <v>570</v>
      </c>
      <c r="BC56" s="26">
        <v>521.65</v>
      </c>
      <c r="BD56" s="26">
        <v>570</v>
      </c>
      <c r="BE56" s="26">
        <v>521.65</v>
      </c>
      <c r="BF56" s="26">
        <v>162</v>
      </c>
      <c r="BG56" s="26">
        <v>610</v>
      </c>
      <c r="BH56" s="26">
        <v>490</v>
      </c>
      <c r="BI56" s="26">
        <v>550</v>
      </c>
      <c r="BJ56" s="26">
        <v>416</v>
      </c>
      <c r="BK56" s="26">
        <v>521.65</v>
      </c>
      <c r="BL56" s="26">
        <v>456</v>
      </c>
      <c r="BM56" s="24"/>
      <c r="BN56" s="24"/>
      <c r="BO56" s="25"/>
      <c r="BP56" s="24"/>
      <c r="BQ56" s="24"/>
      <c r="BR56" s="25"/>
      <c r="BS56" s="24"/>
    </row>
    <row r="57" spans="2:71" x14ac:dyDescent="0.25">
      <c r="B57" s="7" t="s">
        <v>86</v>
      </c>
      <c r="C57" s="26">
        <v>380</v>
      </c>
      <c r="D57" s="26">
        <v>485</v>
      </c>
      <c r="E57" s="26">
        <v>338.9</v>
      </c>
      <c r="F57" s="26">
        <v>434</v>
      </c>
      <c r="G57" s="26">
        <v>509.65</v>
      </c>
      <c r="H57" s="26">
        <v>439</v>
      </c>
      <c r="I57" s="26">
        <v>521.65</v>
      </c>
      <c r="J57" s="26">
        <v>424</v>
      </c>
      <c r="K57" s="26">
        <v>609</v>
      </c>
      <c r="L57" s="26">
        <v>455</v>
      </c>
      <c r="M57" s="26">
        <v>522</v>
      </c>
      <c r="N57" s="26">
        <v>415</v>
      </c>
      <c r="O57" s="26">
        <v>511.65</v>
      </c>
      <c r="P57" s="26">
        <v>425</v>
      </c>
      <c r="Q57" s="26">
        <v>522</v>
      </c>
      <c r="R57" s="26">
        <v>435</v>
      </c>
      <c r="S57" s="26">
        <v>576</v>
      </c>
      <c r="T57" s="26">
        <v>435</v>
      </c>
      <c r="U57" s="26">
        <v>570</v>
      </c>
      <c r="V57" s="26">
        <v>475</v>
      </c>
      <c r="W57" s="26">
        <v>600</v>
      </c>
      <c r="X57" s="26">
        <v>290</v>
      </c>
      <c r="Y57" s="26">
        <v>649.65</v>
      </c>
      <c r="Z57" s="26">
        <v>311.10000000000002</v>
      </c>
      <c r="AA57" s="26">
        <v>649.65</v>
      </c>
      <c r="AB57" s="26">
        <v>503.25</v>
      </c>
      <c r="AC57" s="26">
        <v>521.65</v>
      </c>
      <c r="AD57" s="26">
        <v>270</v>
      </c>
      <c r="AE57" s="26">
        <v>522</v>
      </c>
      <c r="AF57" s="26">
        <v>300</v>
      </c>
      <c r="AG57" s="26">
        <v>571.65</v>
      </c>
      <c r="AH57" s="26">
        <v>298</v>
      </c>
      <c r="AI57" s="26">
        <v>649.65</v>
      </c>
      <c r="AJ57" s="26">
        <v>316</v>
      </c>
      <c r="AK57" s="26">
        <v>599.65</v>
      </c>
      <c r="AL57" s="26">
        <v>300</v>
      </c>
      <c r="AM57" s="26">
        <v>649.65</v>
      </c>
      <c r="AN57" s="26">
        <v>668</v>
      </c>
      <c r="AO57" s="26">
        <v>649.65</v>
      </c>
      <c r="AP57" s="26">
        <v>668</v>
      </c>
      <c r="AQ57" s="26">
        <v>649.65</v>
      </c>
      <c r="AR57" s="26">
        <v>686</v>
      </c>
      <c r="AS57" s="26">
        <v>649.65</v>
      </c>
      <c r="AT57" s="26">
        <v>658</v>
      </c>
      <c r="AU57" s="26">
        <v>649.65</v>
      </c>
      <c r="AV57" s="26">
        <v>686</v>
      </c>
      <c r="AW57" s="26">
        <v>649.65</v>
      </c>
      <c r="AX57" s="26">
        <v>686</v>
      </c>
      <c r="AY57" s="26">
        <v>649.65</v>
      </c>
      <c r="AZ57" s="26">
        <v>704</v>
      </c>
      <c r="BA57" s="26">
        <v>521.65</v>
      </c>
      <c r="BB57" s="26">
        <v>570</v>
      </c>
      <c r="BC57" s="26">
        <v>521.65</v>
      </c>
      <c r="BD57" s="26">
        <v>570</v>
      </c>
      <c r="BE57" s="26">
        <v>521.65</v>
      </c>
      <c r="BF57" s="26">
        <v>162</v>
      </c>
      <c r="BG57" s="26">
        <v>550</v>
      </c>
      <c r="BH57" s="26">
        <v>451</v>
      </c>
      <c r="BI57" s="26">
        <v>521.65</v>
      </c>
      <c r="BJ57" s="26">
        <v>416</v>
      </c>
      <c r="BK57" s="26">
        <v>521.65</v>
      </c>
      <c r="BL57" s="26">
        <v>456</v>
      </c>
      <c r="BM57" s="24"/>
      <c r="BN57" s="24"/>
      <c r="BO57" s="25"/>
      <c r="BP57" s="24"/>
      <c r="BQ57" s="24"/>
      <c r="BR57" s="25"/>
      <c r="BS57" s="24"/>
    </row>
    <row r="58" spans="2:71" x14ac:dyDescent="0.25">
      <c r="B58" s="7" t="s">
        <v>87</v>
      </c>
      <c r="C58" s="26">
        <v>360</v>
      </c>
      <c r="D58" s="26">
        <v>465</v>
      </c>
      <c r="E58" s="26">
        <v>338.9</v>
      </c>
      <c r="F58" s="26">
        <v>434</v>
      </c>
      <c r="G58" s="26">
        <v>509.65</v>
      </c>
      <c r="H58" s="26">
        <v>439</v>
      </c>
      <c r="I58" s="26">
        <v>585.65</v>
      </c>
      <c r="J58" s="26">
        <v>454</v>
      </c>
      <c r="K58" s="26">
        <v>609</v>
      </c>
      <c r="L58" s="26">
        <v>455</v>
      </c>
      <c r="M58" s="26">
        <v>522</v>
      </c>
      <c r="N58" s="26">
        <v>415</v>
      </c>
      <c r="O58" s="26">
        <v>511.65</v>
      </c>
      <c r="P58" s="26">
        <v>425</v>
      </c>
      <c r="Q58" s="26">
        <v>522</v>
      </c>
      <c r="R58" s="26">
        <v>435</v>
      </c>
      <c r="S58" s="26">
        <v>576</v>
      </c>
      <c r="T58" s="26">
        <v>435</v>
      </c>
      <c r="U58" s="26">
        <v>530.20000000000005</v>
      </c>
      <c r="V58" s="26">
        <v>430</v>
      </c>
      <c r="W58" s="26">
        <v>550</v>
      </c>
      <c r="X58" s="26">
        <v>290</v>
      </c>
      <c r="Y58" s="26">
        <v>649.65</v>
      </c>
      <c r="Z58" s="26">
        <v>311.10000000000002</v>
      </c>
      <c r="AA58" s="26">
        <v>649.65</v>
      </c>
      <c r="AB58" s="26">
        <v>503.25</v>
      </c>
      <c r="AC58" s="26">
        <v>521.65</v>
      </c>
      <c r="AD58" s="26">
        <v>270</v>
      </c>
      <c r="AE58" s="26">
        <v>522</v>
      </c>
      <c r="AF58" s="26">
        <v>300</v>
      </c>
      <c r="AG58" s="26">
        <v>649.65</v>
      </c>
      <c r="AH58" s="26">
        <v>298</v>
      </c>
      <c r="AI58" s="26">
        <v>649.65</v>
      </c>
      <c r="AJ58" s="26">
        <v>307</v>
      </c>
      <c r="AK58" s="26">
        <v>549.65</v>
      </c>
      <c r="AL58" s="26">
        <v>290</v>
      </c>
      <c r="AM58" s="26">
        <v>649.65</v>
      </c>
      <c r="AN58" s="26">
        <v>668</v>
      </c>
      <c r="AO58" s="26">
        <v>649.65</v>
      </c>
      <c r="AP58" s="26">
        <v>668</v>
      </c>
      <c r="AQ58" s="26">
        <v>649.65</v>
      </c>
      <c r="AR58" s="26">
        <v>686</v>
      </c>
      <c r="AS58" s="26">
        <v>649.65</v>
      </c>
      <c r="AT58" s="26">
        <v>658</v>
      </c>
      <c r="AU58" s="26">
        <v>649.65</v>
      </c>
      <c r="AV58" s="26">
        <v>686</v>
      </c>
      <c r="AW58" s="26">
        <v>649.65</v>
      </c>
      <c r="AX58" s="26">
        <v>686</v>
      </c>
      <c r="AY58" s="26">
        <v>649.65</v>
      </c>
      <c r="AZ58" s="26">
        <v>704</v>
      </c>
      <c r="BA58" s="26">
        <v>521.65</v>
      </c>
      <c r="BB58" s="26">
        <v>570</v>
      </c>
      <c r="BC58" s="26">
        <v>521.65</v>
      </c>
      <c r="BD58" s="26">
        <v>570</v>
      </c>
      <c r="BE58" s="26">
        <v>521.65</v>
      </c>
      <c r="BF58" s="26">
        <v>162</v>
      </c>
      <c r="BG58" s="26">
        <v>521.65</v>
      </c>
      <c r="BH58" s="26">
        <v>451</v>
      </c>
      <c r="BI58" s="26">
        <v>521.65</v>
      </c>
      <c r="BJ58" s="26">
        <v>416</v>
      </c>
      <c r="BK58" s="26">
        <v>521.65</v>
      </c>
      <c r="BL58" s="26">
        <v>456</v>
      </c>
      <c r="BM58" s="24"/>
      <c r="BN58" s="24"/>
      <c r="BO58" s="25"/>
      <c r="BP58" s="24"/>
      <c r="BQ58" s="24"/>
      <c r="BR58" s="25"/>
      <c r="BS58" s="24"/>
    </row>
    <row r="59" spans="2:71" x14ac:dyDescent="0.25">
      <c r="B59" s="7" t="s">
        <v>88</v>
      </c>
      <c r="C59" s="26">
        <v>340</v>
      </c>
      <c r="D59" s="26">
        <v>445</v>
      </c>
      <c r="E59" s="26">
        <v>338.9</v>
      </c>
      <c r="F59" s="26">
        <v>434</v>
      </c>
      <c r="G59" s="26">
        <v>509.65</v>
      </c>
      <c r="H59" s="26">
        <v>439</v>
      </c>
      <c r="I59" s="26">
        <v>649.65</v>
      </c>
      <c r="J59" s="26">
        <v>484</v>
      </c>
      <c r="K59" s="26">
        <v>649.65</v>
      </c>
      <c r="L59" s="26">
        <v>455</v>
      </c>
      <c r="M59" s="26">
        <v>522</v>
      </c>
      <c r="N59" s="26">
        <v>415</v>
      </c>
      <c r="O59" s="26">
        <v>511.65</v>
      </c>
      <c r="P59" s="26">
        <v>425</v>
      </c>
      <c r="Q59" s="26">
        <v>522</v>
      </c>
      <c r="R59" s="26">
        <v>435</v>
      </c>
      <c r="S59" s="26">
        <v>576</v>
      </c>
      <c r="T59" s="26">
        <v>435</v>
      </c>
      <c r="U59" s="26">
        <v>530.20000000000005</v>
      </c>
      <c r="V59" s="26">
        <v>430</v>
      </c>
      <c r="W59" s="26">
        <v>521.65</v>
      </c>
      <c r="X59" s="26">
        <v>290</v>
      </c>
      <c r="Y59" s="26">
        <v>649.65</v>
      </c>
      <c r="Z59" s="26">
        <v>311.10000000000002</v>
      </c>
      <c r="AA59" s="26">
        <v>600</v>
      </c>
      <c r="AB59" s="26">
        <v>473.25</v>
      </c>
      <c r="AC59" s="26">
        <v>521.65</v>
      </c>
      <c r="AD59" s="26">
        <v>270</v>
      </c>
      <c r="AE59" s="26">
        <v>522</v>
      </c>
      <c r="AF59" s="26">
        <v>300</v>
      </c>
      <c r="AG59" s="26">
        <v>649.65</v>
      </c>
      <c r="AH59" s="26">
        <v>298</v>
      </c>
      <c r="AI59" s="26">
        <v>600</v>
      </c>
      <c r="AJ59" s="26">
        <v>292</v>
      </c>
      <c r="AK59" s="26">
        <v>522.65</v>
      </c>
      <c r="AL59" s="26">
        <v>290</v>
      </c>
      <c r="AM59" s="26">
        <v>649.65</v>
      </c>
      <c r="AN59" s="26">
        <v>668</v>
      </c>
      <c r="AO59" s="26">
        <v>649.65</v>
      </c>
      <c r="AP59" s="26">
        <v>668</v>
      </c>
      <c r="AQ59" s="26">
        <v>649.65</v>
      </c>
      <c r="AR59" s="26">
        <v>686</v>
      </c>
      <c r="AS59" s="26">
        <v>649.65</v>
      </c>
      <c r="AT59" s="26">
        <v>658</v>
      </c>
      <c r="AU59" s="26">
        <v>649.65</v>
      </c>
      <c r="AV59" s="26">
        <v>686</v>
      </c>
      <c r="AW59" s="26">
        <v>649.65</v>
      </c>
      <c r="AX59" s="26">
        <v>686</v>
      </c>
      <c r="AY59" s="26">
        <v>649.65</v>
      </c>
      <c r="AZ59" s="26">
        <v>704</v>
      </c>
      <c r="BA59" s="26">
        <v>521.65</v>
      </c>
      <c r="BB59" s="26">
        <v>570</v>
      </c>
      <c r="BC59" s="26">
        <v>521.65</v>
      </c>
      <c r="BD59" s="26">
        <v>570</v>
      </c>
      <c r="BE59" s="26">
        <v>521.65</v>
      </c>
      <c r="BF59" s="26">
        <v>162</v>
      </c>
      <c r="BG59" s="26">
        <v>521.65</v>
      </c>
      <c r="BH59" s="26">
        <v>451</v>
      </c>
      <c r="BI59" s="26">
        <v>521.65</v>
      </c>
      <c r="BJ59" s="26">
        <v>416</v>
      </c>
      <c r="BK59" s="26">
        <v>521.65</v>
      </c>
      <c r="BL59" s="26">
        <v>456</v>
      </c>
      <c r="BM59" s="24"/>
      <c r="BN59" s="24"/>
      <c r="BO59" s="25"/>
      <c r="BP59" s="24"/>
      <c r="BQ59" s="24"/>
      <c r="BR59" s="25"/>
      <c r="BS59" s="24"/>
    </row>
    <row r="60" spans="2:71" x14ac:dyDescent="0.25">
      <c r="B60" s="7" t="s">
        <v>89</v>
      </c>
      <c r="C60" s="26">
        <v>340</v>
      </c>
      <c r="D60" s="26">
        <v>445</v>
      </c>
      <c r="E60" s="26">
        <v>338.9</v>
      </c>
      <c r="F60" s="26">
        <v>434</v>
      </c>
      <c r="G60" s="26">
        <v>509.65</v>
      </c>
      <c r="H60" s="26">
        <v>439</v>
      </c>
      <c r="I60" s="26">
        <v>649.65</v>
      </c>
      <c r="J60" s="26">
        <v>484</v>
      </c>
      <c r="K60" s="26">
        <v>649.65</v>
      </c>
      <c r="L60" s="26">
        <v>455</v>
      </c>
      <c r="M60" s="26">
        <v>522</v>
      </c>
      <c r="N60" s="26">
        <v>415</v>
      </c>
      <c r="O60" s="26">
        <v>511.65</v>
      </c>
      <c r="P60" s="26">
        <v>425</v>
      </c>
      <c r="Q60" s="26">
        <v>522</v>
      </c>
      <c r="R60" s="26">
        <v>435</v>
      </c>
      <c r="S60" s="26">
        <v>622.20000000000005</v>
      </c>
      <c r="T60" s="26">
        <v>470</v>
      </c>
      <c r="U60" s="26">
        <v>530.20000000000005</v>
      </c>
      <c r="V60" s="26">
        <v>430</v>
      </c>
      <c r="W60" s="26">
        <v>521.65</v>
      </c>
      <c r="X60" s="26">
        <v>290</v>
      </c>
      <c r="Y60" s="26">
        <v>649.65</v>
      </c>
      <c r="Z60" s="26">
        <v>311.10000000000002</v>
      </c>
      <c r="AA60" s="26">
        <v>550</v>
      </c>
      <c r="AB60" s="26">
        <v>433.25</v>
      </c>
      <c r="AC60" s="26">
        <v>521.65</v>
      </c>
      <c r="AD60" s="26">
        <v>270</v>
      </c>
      <c r="AE60" s="26">
        <v>522</v>
      </c>
      <c r="AF60" s="26">
        <v>300</v>
      </c>
      <c r="AG60" s="26">
        <v>649.65</v>
      </c>
      <c r="AH60" s="26">
        <v>298</v>
      </c>
      <c r="AI60" s="26">
        <v>550</v>
      </c>
      <c r="AJ60" s="26">
        <v>292</v>
      </c>
      <c r="AK60" s="26">
        <v>549.65</v>
      </c>
      <c r="AL60" s="26">
        <v>300</v>
      </c>
      <c r="AM60" s="26">
        <v>649.65</v>
      </c>
      <c r="AN60" s="26">
        <v>668</v>
      </c>
      <c r="AO60" s="26">
        <v>649.65</v>
      </c>
      <c r="AP60" s="26">
        <v>668</v>
      </c>
      <c r="AQ60" s="26">
        <v>649.65</v>
      </c>
      <c r="AR60" s="26">
        <v>640</v>
      </c>
      <c r="AS60" s="26">
        <v>649.65</v>
      </c>
      <c r="AT60" s="26">
        <v>658</v>
      </c>
      <c r="AU60" s="26">
        <v>649.65</v>
      </c>
      <c r="AV60" s="26">
        <v>686</v>
      </c>
      <c r="AW60" s="26">
        <v>649.65</v>
      </c>
      <c r="AX60" s="26">
        <v>686</v>
      </c>
      <c r="AY60" s="26">
        <v>649.65</v>
      </c>
      <c r="AZ60" s="26">
        <v>704</v>
      </c>
      <c r="BA60" s="26">
        <v>521.65</v>
      </c>
      <c r="BB60" s="26">
        <v>570</v>
      </c>
      <c r="BC60" s="26">
        <v>521.65</v>
      </c>
      <c r="BD60" s="26">
        <v>570</v>
      </c>
      <c r="BE60" s="26">
        <v>521.65</v>
      </c>
      <c r="BF60" s="26">
        <v>162</v>
      </c>
      <c r="BG60" s="26">
        <v>521.65</v>
      </c>
      <c r="BH60" s="26">
        <v>451</v>
      </c>
      <c r="BI60" s="26">
        <v>521.65</v>
      </c>
      <c r="BJ60" s="26">
        <v>416</v>
      </c>
      <c r="BK60" s="26">
        <v>521.65</v>
      </c>
      <c r="BL60" s="26">
        <v>456</v>
      </c>
      <c r="BM60" s="24"/>
      <c r="BN60" s="24"/>
      <c r="BO60" s="25"/>
      <c r="BP60" s="24"/>
      <c r="BQ60" s="24"/>
      <c r="BR60" s="25"/>
      <c r="BS60" s="24"/>
    </row>
    <row r="61" spans="2:71" x14ac:dyDescent="0.25">
      <c r="B61" s="7" t="s">
        <v>90</v>
      </c>
      <c r="C61" s="26">
        <v>340</v>
      </c>
      <c r="D61" s="26">
        <v>445</v>
      </c>
      <c r="E61" s="26">
        <v>338.9</v>
      </c>
      <c r="F61" s="26">
        <v>434</v>
      </c>
      <c r="G61" s="26">
        <v>509.65</v>
      </c>
      <c r="H61" s="26">
        <v>439</v>
      </c>
      <c r="I61" s="26">
        <v>649.65</v>
      </c>
      <c r="J61" s="26">
        <v>484</v>
      </c>
      <c r="K61" s="26">
        <v>649.65</v>
      </c>
      <c r="L61" s="26">
        <v>455</v>
      </c>
      <c r="M61" s="26">
        <v>522</v>
      </c>
      <c r="N61" s="26">
        <v>415</v>
      </c>
      <c r="O61" s="26">
        <v>511.65</v>
      </c>
      <c r="P61" s="26">
        <v>425</v>
      </c>
      <c r="Q61" s="26">
        <v>522</v>
      </c>
      <c r="R61" s="26">
        <v>435</v>
      </c>
      <c r="S61" s="26">
        <v>622.20000000000005</v>
      </c>
      <c r="T61" s="26">
        <v>505</v>
      </c>
      <c r="U61" s="26">
        <v>530.20000000000005</v>
      </c>
      <c r="V61" s="26">
        <v>430</v>
      </c>
      <c r="W61" s="26">
        <v>521.65</v>
      </c>
      <c r="X61" s="26">
        <v>290</v>
      </c>
      <c r="Y61" s="26">
        <v>590</v>
      </c>
      <c r="Z61" s="26">
        <v>347.7</v>
      </c>
      <c r="AA61" s="26">
        <v>521.65</v>
      </c>
      <c r="AB61" s="26">
        <v>418.25</v>
      </c>
      <c r="AC61" s="26">
        <v>521.65</v>
      </c>
      <c r="AD61" s="26">
        <v>270</v>
      </c>
      <c r="AE61" s="26">
        <v>522</v>
      </c>
      <c r="AF61" s="26">
        <v>300</v>
      </c>
      <c r="AG61" s="26">
        <v>649.65</v>
      </c>
      <c r="AH61" s="26">
        <v>298</v>
      </c>
      <c r="AI61" s="26">
        <v>521.65</v>
      </c>
      <c r="AJ61" s="26">
        <v>292</v>
      </c>
      <c r="AK61" s="26">
        <v>599.65</v>
      </c>
      <c r="AL61" s="26">
        <v>316</v>
      </c>
      <c r="AM61" s="26">
        <v>649.65</v>
      </c>
      <c r="AN61" s="26">
        <v>668</v>
      </c>
      <c r="AO61" s="26">
        <v>570</v>
      </c>
      <c r="AP61" s="26">
        <v>600</v>
      </c>
      <c r="AQ61" s="26">
        <v>600</v>
      </c>
      <c r="AR61" s="26">
        <v>577</v>
      </c>
      <c r="AS61" s="26">
        <v>649.65</v>
      </c>
      <c r="AT61" s="26">
        <v>658</v>
      </c>
      <c r="AU61" s="26">
        <v>649.65</v>
      </c>
      <c r="AV61" s="26">
        <v>686</v>
      </c>
      <c r="AW61" s="26">
        <v>649.65</v>
      </c>
      <c r="AX61" s="26">
        <v>686</v>
      </c>
      <c r="AY61" s="26">
        <v>649.65</v>
      </c>
      <c r="AZ61" s="26">
        <v>704</v>
      </c>
      <c r="BA61" s="26">
        <v>521.65</v>
      </c>
      <c r="BB61" s="26">
        <v>570</v>
      </c>
      <c r="BC61" s="26">
        <v>521.65</v>
      </c>
      <c r="BD61" s="26">
        <v>570</v>
      </c>
      <c r="BE61" s="26">
        <v>521.65</v>
      </c>
      <c r="BF61" s="26">
        <v>162</v>
      </c>
      <c r="BG61" s="26">
        <v>521.65</v>
      </c>
      <c r="BH61" s="26">
        <v>451</v>
      </c>
      <c r="BI61" s="26">
        <v>521.65</v>
      </c>
      <c r="BJ61" s="26">
        <v>416</v>
      </c>
      <c r="BK61" s="26">
        <v>521.65</v>
      </c>
      <c r="BL61" s="26">
        <v>456</v>
      </c>
      <c r="BM61" s="24"/>
      <c r="BN61" s="24"/>
      <c r="BO61" s="25"/>
      <c r="BP61" s="24"/>
      <c r="BQ61" s="24"/>
      <c r="BR61" s="25"/>
      <c r="BS61" s="24"/>
    </row>
    <row r="62" spans="2:71" x14ac:dyDescent="0.25">
      <c r="B62" s="7" t="s">
        <v>91</v>
      </c>
      <c r="C62" s="26">
        <v>380</v>
      </c>
      <c r="D62" s="26">
        <v>445</v>
      </c>
      <c r="E62" s="26">
        <v>338.9</v>
      </c>
      <c r="F62" s="26">
        <v>434</v>
      </c>
      <c r="G62" s="26">
        <v>509.65</v>
      </c>
      <c r="H62" s="26">
        <v>439</v>
      </c>
      <c r="I62" s="26">
        <v>649.65</v>
      </c>
      <c r="J62" s="26">
        <v>484</v>
      </c>
      <c r="K62" s="26">
        <v>649.65</v>
      </c>
      <c r="L62" s="26">
        <v>455</v>
      </c>
      <c r="M62" s="26">
        <v>522</v>
      </c>
      <c r="N62" s="26">
        <v>415</v>
      </c>
      <c r="O62" s="26">
        <v>511.65</v>
      </c>
      <c r="P62" s="26">
        <v>425</v>
      </c>
      <c r="Q62" s="26">
        <v>522</v>
      </c>
      <c r="R62" s="26">
        <v>435</v>
      </c>
      <c r="S62" s="26">
        <v>622.20000000000005</v>
      </c>
      <c r="T62" s="26">
        <v>505</v>
      </c>
      <c r="U62" s="26">
        <v>530.20000000000005</v>
      </c>
      <c r="V62" s="26">
        <v>430</v>
      </c>
      <c r="W62" s="26">
        <v>521.65</v>
      </c>
      <c r="X62" s="26">
        <v>290</v>
      </c>
      <c r="Y62" s="26">
        <v>540</v>
      </c>
      <c r="Z62" s="26">
        <v>356.85</v>
      </c>
      <c r="AA62" s="26">
        <v>521.65</v>
      </c>
      <c r="AB62" s="26">
        <v>418.25</v>
      </c>
      <c r="AC62" s="26">
        <v>521.65</v>
      </c>
      <c r="AD62" s="26">
        <v>270</v>
      </c>
      <c r="AE62" s="26">
        <v>522</v>
      </c>
      <c r="AF62" s="26">
        <v>300</v>
      </c>
      <c r="AG62" s="26">
        <v>649.65</v>
      </c>
      <c r="AH62" s="26">
        <v>298</v>
      </c>
      <c r="AI62" s="26">
        <v>521.65</v>
      </c>
      <c r="AJ62" s="26">
        <v>292</v>
      </c>
      <c r="AK62" s="26">
        <v>649.65</v>
      </c>
      <c r="AL62" s="26">
        <v>316</v>
      </c>
      <c r="AM62" s="26">
        <v>649.65</v>
      </c>
      <c r="AN62" s="26">
        <v>668</v>
      </c>
      <c r="AO62" s="26">
        <v>521.65</v>
      </c>
      <c r="AP62" s="26">
        <v>577</v>
      </c>
      <c r="AQ62" s="26">
        <v>521.65</v>
      </c>
      <c r="AR62" s="26">
        <v>577</v>
      </c>
      <c r="AS62" s="26">
        <v>649.65</v>
      </c>
      <c r="AT62" s="26">
        <v>658</v>
      </c>
      <c r="AU62" s="26">
        <v>649.65</v>
      </c>
      <c r="AV62" s="26">
        <v>686</v>
      </c>
      <c r="AW62" s="26">
        <v>649.65</v>
      </c>
      <c r="AX62" s="26">
        <v>686</v>
      </c>
      <c r="AY62" s="26">
        <v>649.65</v>
      </c>
      <c r="AZ62" s="26">
        <v>704</v>
      </c>
      <c r="BA62" s="26">
        <v>521.65</v>
      </c>
      <c r="BB62" s="26">
        <v>570</v>
      </c>
      <c r="BC62" s="26">
        <v>521.65</v>
      </c>
      <c r="BD62" s="26">
        <v>570</v>
      </c>
      <c r="BE62" s="26">
        <v>521.65</v>
      </c>
      <c r="BF62" s="26">
        <v>162</v>
      </c>
      <c r="BG62" s="26">
        <v>521.65</v>
      </c>
      <c r="BH62" s="26">
        <v>451</v>
      </c>
      <c r="BI62" s="26">
        <v>521.65</v>
      </c>
      <c r="BJ62" s="26">
        <v>416</v>
      </c>
      <c r="BK62" s="26">
        <v>521.65</v>
      </c>
      <c r="BL62" s="26">
        <v>456</v>
      </c>
      <c r="BM62" s="24"/>
      <c r="BN62" s="24"/>
      <c r="BO62" s="25"/>
      <c r="BP62" s="24"/>
      <c r="BQ62" s="24"/>
      <c r="BR62" s="25"/>
      <c r="BS62" s="24"/>
    </row>
    <row r="63" spans="2:71" x14ac:dyDescent="0.25">
      <c r="B63" s="7" t="s">
        <v>92</v>
      </c>
      <c r="C63" s="26">
        <v>340</v>
      </c>
      <c r="D63" s="26">
        <v>445</v>
      </c>
      <c r="E63" s="26">
        <v>338.9</v>
      </c>
      <c r="F63" s="26">
        <v>434</v>
      </c>
      <c r="G63" s="26">
        <v>509.65</v>
      </c>
      <c r="H63" s="26">
        <v>439</v>
      </c>
      <c r="I63" s="26">
        <v>649.65</v>
      </c>
      <c r="J63" s="26">
        <v>484</v>
      </c>
      <c r="K63" s="26">
        <v>649.65</v>
      </c>
      <c r="L63" s="26">
        <v>455</v>
      </c>
      <c r="M63" s="26">
        <v>522</v>
      </c>
      <c r="N63" s="26">
        <v>415</v>
      </c>
      <c r="O63" s="26">
        <v>511.65</v>
      </c>
      <c r="P63" s="26">
        <v>425</v>
      </c>
      <c r="Q63" s="26">
        <v>552</v>
      </c>
      <c r="R63" s="26">
        <v>435</v>
      </c>
      <c r="S63" s="26">
        <v>622.20000000000005</v>
      </c>
      <c r="T63" s="26">
        <v>505</v>
      </c>
      <c r="U63" s="26">
        <v>530.20000000000005</v>
      </c>
      <c r="V63" s="26">
        <v>430</v>
      </c>
      <c r="W63" s="26">
        <v>521.65</v>
      </c>
      <c r="X63" s="26">
        <v>290</v>
      </c>
      <c r="Y63" s="26">
        <v>521.65</v>
      </c>
      <c r="Z63" s="26">
        <v>366</v>
      </c>
      <c r="AA63" s="26">
        <v>521.65</v>
      </c>
      <c r="AB63" s="26">
        <v>418.25</v>
      </c>
      <c r="AC63" s="26">
        <v>521.65</v>
      </c>
      <c r="AD63" s="26">
        <v>270</v>
      </c>
      <c r="AE63" s="26">
        <v>522</v>
      </c>
      <c r="AF63" s="26">
        <v>290</v>
      </c>
      <c r="AG63" s="26">
        <v>649.65</v>
      </c>
      <c r="AH63" s="26">
        <v>298</v>
      </c>
      <c r="AI63" s="26">
        <v>649.65</v>
      </c>
      <c r="AJ63" s="26">
        <v>307</v>
      </c>
      <c r="AK63" s="26">
        <v>649.65</v>
      </c>
      <c r="AL63" s="26">
        <v>316</v>
      </c>
      <c r="AM63" s="26">
        <v>649.65</v>
      </c>
      <c r="AN63" s="26">
        <v>668</v>
      </c>
      <c r="AO63" s="26">
        <v>521.65</v>
      </c>
      <c r="AP63" s="26">
        <v>577</v>
      </c>
      <c r="AQ63" s="26">
        <v>521.65</v>
      </c>
      <c r="AR63" s="26">
        <v>577</v>
      </c>
      <c r="AS63" s="26">
        <v>649.65</v>
      </c>
      <c r="AT63" s="26">
        <v>658</v>
      </c>
      <c r="AU63" s="26">
        <v>649.65</v>
      </c>
      <c r="AV63" s="26">
        <v>686</v>
      </c>
      <c r="AW63" s="26">
        <v>649.65</v>
      </c>
      <c r="AX63" s="26">
        <v>686</v>
      </c>
      <c r="AY63" s="26">
        <v>649.65</v>
      </c>
      <c r="AZ63" s="26">
        <v>704</v>
      </c>
      <c r="BA63" s="26">
        <v>521.65</v>
      </c>
      <c r="BB63" s="26">
        <v>570</v>
      </c>
      <c r="BC63" s="26">
        <v>521.65</v>
      </c>
      <c r="BD63" s="26">
        <v>570</v>
      </c>
      <c r="BE63" s="26">
        <v>521.65</v>
      </c>
      <c r="BF63" s="26">
        <v>162</v>
      </c>
      <c r="BG63" s="26">
        <v>521.65</v>
      </c>
      <c r="BH63" s="26">
        <v>451</v>
      </c>
      <c r="BI63" s="26">
        <v>571.65</v>
      </c>
      <c r="BJ63" s="26">
        <v>466</v>
      </c>
      <c r="BK63" s="26">
        <v>521.65</v>
      </c>
      <c r="BL63" s="26">
        <v>456</v>
      </c>
      <c r="BM63" s="24"/>
      <c r="BN63" s="24"/>
      <c r="BO63" s="25"/>
      <c r="BP63" s="24"/>
      <c r="BQ63" s="24"/>
      <c r="BR63" s="25"/>
      <c r="BS63" s="24"/>
    </row>
    <row r="64" spans="2:71" x14ac:dyDescent="0.25">
      <c r="B64" s="7" t="s">
        <v>93</v>
      </c>
      <c r="C64" s="26">
        <v>340</v>
      </c>
      <c r="D64" s="26">
        <v>445</v>
      </c>
      <c r="E64" s="26">
        <v>420.9</v>
      </c>
      <c r="F64" s="26">
        <v>499</v>
      </c>
      <c r="G64" s="26">
        <v>509.65</v>
      </c>
      <c r="H64" s="26">
        <v>439</v>
      </c>
      <c r="I64" s="26">
        <v>649.65</v>
      </c>
      <c r="J64" s="26">
        <v>484</v>
      </c>
      <c r="K64" s="26">
        <v>649.65</v>
      </c>
      <c r="L64" s="26">
        <v>455</v>
      </c>
      <c r="M64" s="26">
        <v>522</v>
      </c>
      <c r="N64" s="26">
        <v>415</v>
      </c>
      <c r="O64" s="26">
        <v>511.65</v>
      </c>
      <c r="P64" s="26">
        <v>425</v>
      </c>
      <c r="Q64" s="26">
        <v>582</v>
      </c>
      <c r="R64" s="26">
        <v>455</v>
      </c>
      <c r="S64" s="26">
        <v>622.20000000000005</v>
      </c>
      <c r="T64" s="26">
        <v>505</v>
      </c>
      <c r="U64" s="26">
        <v>530.20000000000005</v>
      </c>
      <c r="V64" s="26">
        <v>430</v>
      </c>
      <c r="W64" s="26">
        <v>521.65</v>
      </c>
      <c r="X64" s="26">
        <v>290</v>
      </c>
      <c r="Y64" s="26">
        <v>521.65</v>
      </c>
      <c r="Z64" s="26">
        <v>375.15000000000003</v>
      </c>
      <c r="AA64" s="26">
        <v>521.65</v>
      </c>
      <c r="AB64" s="26">
        <v>418.25</v>
      </c>
      <c r="AC64" s="26">
        <v>521.65</v>
      </c>
      <c r="AD64" s="26">
        <v>270</v>
      </c>
      <c r="AE64" s="26">
        <v>522</v>
      </c>
      <c r="AF64" s="26">
        <v>290</v>
      </c>
      <c r="AG64" s="26">
        <v>649.65</v>
      </c>
      <c r="AH64" s="26">
        <v>298</v>
      </c>
      <c r="AI64" s="26">
        <v>649.65</v>
      </c>
      <c r="AJ64" s="26">
        <v>307</v>
      </c>
      <c r="AK64" s="26">
        <v>649.65</v>
      </c>
      <c r="AL64" s="26">
        <v>316</v>
      </c>
      <c r="AM64" s="26">
        <v>649.65</v>
      </c>
      <c r="AN64" s="26">
        <v>677</v>
      </c>
      <c r="AO64" s="26">
        <v>521.65</v>
      </c>
      <c r="AP64" s="26">
        <v>577</v>
      </c>
      <c r="AQ64" s="26">
        <v>521.65</v>
      </c>
      <c r="AR64" s="26">
        <v>577</v>
      </c>
      <c r="AS64" s="26">
        <v>649.65</v>
      </c>
      <c r="AT64" s="26">
        <v>658</v>
      </c>
      <c r="AU64" s="26">
        <v>522</v>
      </c>
      <c r="AV64" s="26">
        <v>596</v>
      </c>
      <c r="AW64" s="26">
        <v>649.65</v>
      </c>
      <c r="AX64" s="26">
        <v>686</v>
      </c>
      <c r="AY64" s="26">
        <v>649.65</v>
      </c>
      <c r="AZ64" s="26">
        <v>704</v>
      </c>
      <c r="BA64" s="26">
        <v>521.65</v>
      </c>
      <c r="BB64" s="26">
        <v>570</v>
      </c>
      <c r="BC64" s="26">
        <v>521.65</v>
      </c>
      <c r="BD64" s="26">
        <v>570</v>
      </c>
      <c r="BE64" s="26">
        <v>521.65</v>
      </c>
      <c r="BF64" s="26">
        <v>162</v>
      </c>
      <c r="BG64" s="26">
        <v>521.65</v>
      </c>
      <c r="BH64" s="26">
        <v>451</v>
      </c>
      <c r="BI64" s="26">
        <v>621.65</v>
      </c>
      <c r="BJ64" s="26">
        <v>516</v>
      </c>
      <c r="BK64" s="26">
        <v>521.65</v>
      </c>
      <c r="BL64" s="26">
        <v>456</v>
      </c>
      <c r="BM64" s="24"/>
      <c r="BN64" s="24"/>
      <c r="BO64" s="25"/>
      <c r="BP64" s="24"/>
      <c r="BQ64" s="24"/>
      <c r="BR64" s="25"/>
      <c r="BS64" s="24"/>
    </row>
    <row r="65" spans="2:71" x14ac:dyDescent="0.25">
      <c r="B65" s="7" t="s">
        <v>94</v>
      </c>
      <c r="C65" s="26">
        <v>340</v>
      </c>
      <c r="D65" s="26">
        <v>445</v>
      </c>
      <c r="E65" s="26">
        <v>420.9</v>
      </c>
      <c r="F65" s="26">
        <v>499</v>
      </c>
      <c r="G65" s="26">
        <v>509.65</v>
      </c>
      <c r="H65" s="26">
        <v>439</v>
      </c>
      <c r="I65" s="26">
        <v>649.65</v>
      </c>
      <c r="J65" s="26">
        <v>484</v>
      </c>
      <c r="K65" s="26">
        <v>649.65</v>
      </c>
      <c r="L65" s="26">
        <v>455</v>
      </c>
      <c r="M65" s="26">
        <v>572</v>
      </c>
      <c r="N65" s="26">
        <v>445</v>
      </c>
      <c r="O65" s="26">
        <v>511.65</v>
      </c>
      <c r="P65" s="26">
        <v>425</v>
      </c>
      <c r="Q65" s="26">
        <v>613.04999999999995</v>
      </c>
      <c r="R65" s="26">
        <v>480</v>
      </c>
      <c r="S65" s="26">
        <v>622.20000000000005</v>
      </c>
      <c r="T65" s="26">
        <v>505</v>
      </c>
      <c r="U65" s="26">
        <v>530.20000000000005</v>
      </c>
      <c r="V65" s="26">
        <v>430</v>
      </c>
      <c r="W65" s="26">
        <v>521.65</v>
      </c>
      <c r="X65" s="26">
        <v>290</v>
      </c>
      <c r="Y65" s="26">
        <v>521.65</v>
      </c>
      <c r="Z65" s="26">
        <v>384.3</v>
      </c>
      <c r="AA65" s="26">
        <v>570</v>
      </c>
      <c r="AB65" s="26">
        <v>460</v>
      </c>
      <c r="AC65" s="26">
        <v>521.65</v>
      </c>
      <c r="AD65" s="26">
        <v>270</v>
      </c>
      <c r="AE65" s="26">
        <v>522</v>
      </c>
      <c r="AF65" s="26">
        <v>290</v>
      </c>
      <c r="AG65" s="26">
        <v>649.65</v>
      </c>
      <c r="AH65" s="26">
        <v>298</v>
      </c>
      <c r="AI65" s="26">
        <v>649.65</v>
      </c>
      <c r="AJ65" s="26">
        <v>307</v>
      </c>
      <c r="AK65" s="26">
        <v>649.65</v>
      </c>
      <c r="AL65" s="26">
        <v>316</v>
      </c>
      <c r="AM65" s="26">
        <v>649.65</v>
      </c>
      <c r="AN65" s="26">
        <v>677</v>
      </c>
      <c r="AO65" s="26">
        <v>521.65</v>
      </c>
      <c r="AP65" s="26">
        <v>577</v>
      </c>
      <c r="AQ65" s="26">
        <v>521.65</v>
      </c>
      <c r="AR65" s="26">
        <v>577</v>
      </c>
      <c r="AS65" s="26">
        <v>649.65</v>
      </c>
      <c r="AT65" s="26">
        <v>658</v>
      </c>
      <c r="AU65" s="26">
        <v>522</v>
      </c>
      <c r="AV65" s="26">
        <v>596</v>
      </c>
      <c r="AW65" s="26">
        <v>649.65</v>
      </c>
      <c r="AX65" s="26">
        <v>686</v>
      </c>
      <c r="AY65" s="26">
        <v>649.65</v>
      </c>
      <c r="AZ65" s="26">
        <v>704</v>
      </c>
      <c r="BA65" s="26">
        <v>521.65</v>
      </c>
      <c r="BB65" s="26">
        <v>570</v>
      </c>
      <c r="BC65" s="26">
        <v>521.65</v>
      </c>
      <c r="BD65" s="26">
        <v>570</v>
      </c>
      <c r="BE65" s="26">
        <v>521.65</v>
      </c>
      <c r="BF65" s="26">
        <v>162</v>
      </c>
      <c r="BG65" s="26">
        <v>521.65</v>
      </c>
      <c r="BH65" s="26">
        <v>451</v>
      </c>
      <c r="BI65" s="26">
        <v>649.65</v>
      </c>
      <c r="BJ65" s="26">
        <v>556</v>
      </c>
      <c r="BK65" s="26">
        <v>521.65</v>
      </c>
      <c r="BL65" s="26">
        <v>456</v>
      </c>
      <c r="BM65" s="24"/>
      <c r="BN65" s="24"/>
      <c r="BO65" s="25"/>
      <c r="BP65" s="24"/>
      <c r="BQ65" s="24"/>
      <c r="BR65" s="25"/>
      <c r="BS65" s="24"/>
    </row>
    <row r="66" spans="2:71" x14ac:dyDescent="0.25">
      <c r="B66" s="7" t="s">
        <v>95</v>
      </c>
      <c r="C66" s="26">
        <v>420.9</v>
      </c>
      <c r="D66" s="26">
        <v>515</v>
      </c>
      <c r="E66" s="26">
        <v>420.9</v>
      </c>
      <c r="F66" s="26">
        <v>499</v>
      </c>
      <c r="G66" s="26">
        <v>519.65</v>
      </c>
      <c r="H66" s="26">
        <v>469</v>
      </c>
      <c r="I66" s="26">
        <v>649.65</v>
      </c>
      <c r="J66" s="26">
        <v>484</v>
      </c>
      <c r="K66" s="26">
        <v>649.65</v>
      </c>
      <c r="L66" s="26">
        <v>455</v>
      </c>
      <c r="M66" s="26">
        <v>649.65</v>
      </c>
      <c r="N66" s="26">
        <v>485</v>
      </c>
      <c r="O66" s="26">
        <v>511.65</v>
      </c>
      <c r="P66" s="26">
        <v>425</v>
      </c>
      <c r="Q66" s="26">
        <v>613.04999999999995</v>
      </c>
      <c r="R66" s="26">
        <v>490</v>
      </c>
      <c r="S66" s="26">
        <v>622.20000000000005</v>
      </c>
      <c r="T66" s="26">
        <v>505</v>
      </c>
      <c r="U66" s="26">
        <v>530.20000000000005</v>
      </c>
      <c r="V66" s="26">
        <v>430</v>
      </c>
      <c r="W66" s="26">
        <v>570</v>
      </c>
      <c r="X66" s="26">
        <v>330</v>
      </c>
      <c r="Y66" s="26">
        <v>571.65</v>
      </c>
      <c r="Z66" s="26">
        <v>393.45</v>
      </c>
      <c r="AA66" s="26">
        <v>620</v>
      </c>
      <c r="AB66" s="26">
        <v>503.25</v>
      </c>
      <c r="AC66" s="26">
        <v>521.65</v>
      </c>
      <c r="AD66" s="26">
        <v>270</v>
      </c>
      <c r="AE66" s="26">
        <v>522</v>
      </c>
      <c r="AF66" s="26">
        <v>290</v>
      </c>
      <c r="AG66" s="26">
        <v>649.65</v>
      </c>
      <c r="AH66" s="26">
        <v>298</v>
      </c>
      <c r="AI66" s="26">
        <v>649.65</v>
      </c>
      <c r="AJ66" s="26">
        <v>307</v>
      </c>
      <c r="AK66" s="26">
        <v>649.65</v>
      </c>
      <c r="AL66" s="26">
        <v>316</v>
      </c>
      <c r="AM66" s="26">
        <v>649.65</v>
      </c>
      <c r="AN66" s="26">
        <v>677</v>
      </c>
      <c r="AO66" s="26">
        <v>570</v>
      </c>
      <c r="AP66" s="26">
        <v>620</v>
      </c>
      <c r="AQ66" s="26">
        <v>521.65</v>
      </c>
      <c r="AR66" s="26">
        <v>577</v>
      </c>
      <c r="AS66" s="26">
        <v>649.65</v>
      </c>
      <c r="AT66" s="26">
        <v>658</v>
      </c>
      <c r="AU66" s="26">
        <v>649.65</v>
      </c>
      <c r="AV66" s="26">
        <v>686</v>
      </c>
      <c r="AW66" s="26">
        <v>649.65</v>
      </c>
      <c r="AX66" s="26">
        <v>686</v>
      </c>
      <c r="AY66" s="26">
        <v>649.65</v>
      </c>
      <c r="AZ66" s="26">
        <v>704</v>
      </c>
      <c r="BA66" s="26">
        <v>521.65</v>
      </c>
      <c r="BB66" s="26">
        <v>570</v>
      </c>
      <c r="BC66" s="26">
        <v>571.65</v>
      </c>
      <c r="BD66" s="26">
        <v>620</v>
      </c>
      <c r="BE66" s="26">
        <v>521.65</v>
      </c>
      <c r="BF66" s="26">
        <v>162</v>
      </c>
      <c r="BG66" s="26">
        <v>521.65</v>
      </c>
      <c r="BH66" s="26">
        <v>451</v>
      </c>
      <c r="BI66" s="26">
        <v>649.65</v>
      </c>
      <c r="BJ66" s="26">
        <v>576</v>
      </c>
      <c r="BK66" s="26">
        <v>521.65</v>
      </c>
      <c r="BL66" s="26">
        <v>456</v>
      </c>
      <c r="BM66" s="24"/>
      <c r="BN66" s="24"/>
      <c r="BO66" s="25"/>
      <c r="BP66" s="24"/>
      <c r="BQ66" s="24"/>
      <c r="BR66" s="25"/>
      <c r="BS66" s="24"/>
    </row>
    <row r="67" spans="2:71" x14ac:dyDescent="0.25">
      <c r="B67" s="7" t="s">
        <v>96</v>
      </c>
      <c r="C67" s="26">
        <v>420.9</v>
      </c>
      <c r="D67" s="26">
        <v>515</v>
      </c>
      <c r="E67" s="26">
        <v>420.9</v>
      </c>
      <c r="F67" s="26">
        <v>499</v>
      </c>
      <c r="G67" s="26">
        <v>569.65</v>
      </c>
      <c r="H67" s="26">
        <v>499</v>
      </c>
      <c r="I67" s="26">
        <v>649.65</v>
      </c>
      <c r="J67" s="26">
        <v>484</v>
      </c>
      <c r="K67" s="26">
        <v>649.65</v>
      </c>
      <c r="L67" s="26">
        <v>455</v>
      </c>
      <c r="M67" s="26">
        <v>649.65</v>
      </c>
      <c r="N67" s="26">
        <v>485</v>
      </c>
      <c r="O67" s="26">
        <v>511.65</v>
      </c>
      <c r="P67" s="26">
        <v>425</v>
      </c>
      <c r="Q67" s="26">
        <v>613.04999999999995</v>
      </c>
      <c r="R67" s="26">
        <v>505</v>
      </c>
      <c r="S67" s="26">
        <v>622.20000000000005</v>
      </c>
      <c r="T67" s="26">
        <v>505</v>
      </c>
      <c r="U67" s="26">
        <v>530.20000000000005</v>
      </c>
      <c r="V67" s="26">
        <v>430</v>
      </c>
      <c r="W67" s="26">
        <v>620</v>
      </c>
      <c r="X67" s="26">
        <v>330</v>
      </c>
      <c r="Y67" s="26">
        <v>621.65</v>
      </c>
      <c r="Z67" s="26">
        <v>398.02500000000003</v>
      </c>
      <c r="AA67" s="26">
        <v>649.65</v>
      </c>
      <c r="AB67" s="26">
        <v>503.25</v>
      </c>
      <c r="AC67" s="26">
        <v>521.65</v>
      </c>
      <c r="AD67" s="26">
        <v>270</v>
      </c>
      <c r="AE67" s="26">
        <v>572</v>
      </c>
      <c r="AF67" s="26">
        <v>300</v>
      </c>
      <c r="AG67" s="26">
        <v>649.65</v>
      </c>
      <c r="AH67" s="26">
        <v>298</v>
      </c>
      <c r="AI67" s="26">
        <v>649.65</v>
      </c>
      <c r="AJ67" s="26">
        <v>307</v>
      </c>
      <c r="AK67" s="26">
        <v>649.65</v>
      </c>
      <c r="AL67" s="26">
        <v>316</v>
      </c>
      <c r="AM67" s="26">
        <v>649.65</v>
      </c>
      <c r="AN67" s="26">
        <v>677</v>
      </c>
      <c r="AO67" s="26">
        <v>649.65</v>
      </c>
      <c r="AP67" s="26">
        <v>668</v>
      </c>
      <c r="AQ67" s="26">
        <v>521.65</v>
      </c>
      <c r="AR67" s="26">
        <v>577</v>
      </c>
      <c r="AS67" s="26">
        <v>649.65</v>
      </c>
      <c r="AT67" s="26">
        <v>658</v>
      </c>
      <c r="AU67" s="26">
        <v>649.65</v>
      </c>
      <c r="AV67" s="26">
        <v>686</v>
      </c>
      <c r="AW67" s="26">
        <v>649.65</v>
      </c>
      <c r="AX67" s="26">
        <v>686</v>
      </c>
      <c r="AY67" s="26">
        <v>649.65</v>
      </c>
      <c r="AZ67" s="26">
        <v>704</v>
      </c>
      <c r="BA67" s="26">
        <v>521.65</v>
      </c>
      <c r="BB67" s="26">
        <v>570</v>
      </c>
      <c r="BC67" s="26">
        <v>621.65</v>
      </c>
      <c r="BD67" s="26">
        <v>670</v>
      </c>
      <c r="BE67" s="26">
        <v>521.65</v>
      </c>
      <c r="BF67" s="26">
        <v>162</v>
      </c>
      <c r="BG67" s="26">
        <v>580</v>
      </c>
      <c r="BH67" s="26">
        <v>451</v>
      </c>
      <c r="BI67" s="26">
        <v>649.65</v>
      </c>
      <c r="BJ67" s="26">
        <v>576</v>
      </c>
      <c r="BK67" s="26">
        <v>521.65</v>
      </c>
      <c r="BL67" s="26">
        <v>456</v>
      </c>
      <c r="BM67" s="24"/>
      <c r="BN67" s="24"/>
      <c r="BO67" s="25"/>
      <c r="BP67" s="24"/>
      <c r="BQ67" s="24"/>
      <c r="BR67" s="25"/>
      <c r="BS67" s="24"/>
    </row>
    <row r="68" spans="2:71" x14ac:dyDescent="0.25">
      <c r="B68" s="7" t="s">
        <v>97</v>
      </c>
      <c r="C68" s="26">
        <v>420.9</v>
      </c>
      <c r="D68" s="26">
        <v>515</v>
      </c>
      <c r="E68" s="26">
        <v>420.9</v>
      </c>
      <c r="F68" s="26">
        <v>499</v>
      </c>
      <c r="G68" s="26">
        <v>609.65</v>
      </c>
      <c r="H68" s="26">
        <v>499</v>
      </c>
      <c r="I68" s="26">
        <v>649.65</v>
      </c>
      <c r="J68" s="26">
        <v>484</v>
      </c>
      <c r="K68" s="26">
        <v>649.65</v>
      </c>
      <c r="L68" s="26">
        <v>455</v>
      </c>
      <c r="M68" s="26">
        <v>649.65</v>
      </c>
      <c r="N68" s="26">
        <v>485</v>
      </c>
      <c r="O68" s="26">
        <v>579.65</v>
      </c>
      <c r="P68" s="26">
        <v>455</v>
      </c>
      <c r="Q68" s="26">
        <v>613.04999999999995</v>
      </c>
      <c r="R68" s="26">
        <v>505</v>
      </c>
      <c r="S68" s="26">
        <v>622.20000000000005</v>
      </c>
      <c r="T68" s="26">
        <v>505</v>
      </c>
      <c r="U68" s="26">
        <v>530.20000000000005</v>
      </c>
      <c r="V68" s="26">
        <v>430</v>
      </c>
      <c r="W68" s="26">
        <v>649.65</v>
      </c>
      <c r="X68" s="26">
        <v>330</v>
      </c>
      <c r="Y68" s="26">
        <v>649.65</v>
      </c>
      <c r="Z68" s="26">
        <v>402.6</v>
      </c>
      <c r="AA68" s="26">
        <v>649.65</v>
      </c>
      <c r="AB68" s="26">
        <v>503.25</v>
      </c>
      <c r="AC68" s="26">
        <v>521.65</v>
      </c>
      <c r="AD68" s="26">
        <v>270</v>
      </c>
      <c r="AE68" s="26">
        <v>522</v>
      </c>
      <c r="AF68" s="26">
        <v>300</v>
      </c>
      <c r="AG68" s="26">
        <v>649.65</v>
      </c>
      <c r="AH68" s="26">
        <v>298</v>
      </c>
      <c r="AI68" s="26">
        <v>649.65</v>
      </c>
      <c r="AJ68" s="26">
        <v>307</v>
      </c>
      <c r="AK68" s="26">
        <v>649.65</v>
      </c>
      <c r="AL68" s="26">
        <v>316</v>
      </c>
      <c r="AM68" s="26">
        <v>649.65</v>
      </c>
      <c r="AN68" s="26">
        <v>677</v>
      </c>
      <c r="AO68" s="26">
        <v>649.65</v>
      </c>
      <c r="AP68" s="26">
        <v>668</v>
      </c>
      <c r="AQ68" s="26">
        <v>521.65</v>
      </c>
      <c r="AR68" s="26">
        <v>577</v>
      </c>
      <c r="AS68" s="26">
        <v>649.65</v>
      </c>
      <c r="AT68" s="26">
        <v>658</v>
      </c>
      <c r="AU68" s="26">
        <v>649.65</v>
      </c>
      <c r="AV68" s="26">
        <v>686</v>
      </c>
      <c r="AW68" s="26">
        <v>649.65</v>
      </c>
      <c r="AX68" s="26">
        <v>686</v>
      </c>
      <c r="AY68" s="26">
        <v>649.65</v>
      </c>
      <c r="AZ68" s="26">
        <v>704</v>
      </c>
      <c r="BA68" s="26">
        <v>521.65</v>
      </c>
      <c r="BB68" s="26">
        <v>570</v>
      </c>
      <c r="BC68" s="26">
        <v>649.65</v>
      </c>
      <c r="BD68" s="26">
        <v>720</v>
      </c>
      <c r="BE68" s="26">
        <v>580</v>
      </c>
      <c r="BF68" s="26">
        <v>192</v>
      </c>
      <c r="BG68" s="26">
        <v>649.65</v>
      </c>
      <c r="BH68" s="26">
        <v>451</v>
      </c>
      <c r="BI68" s="26">
        <v>649.65</v>
      </c>
      <c r="BJ68" s="26">
        <v>576</v>
      </c>
      <c r="BK68" s="26">
        <v>649.65</v>
      </c>
      <c r="BL68" s="26">
        <v>576</v>
      </c>
      <c r="BM68" s="24"/>
      <c r="BN68" s="24"/>
      <c r="BO68" s="25"/>
      <c r="BP68" s="24"/>
      <c r="BQ68" s="24"/>
      <c r="BR68" s="25"/>
      <c r="BS68" s="24"/>
    </row>
    <row r="69" spans="2:71" x14ac:dyDescent="0.25">
      <c r="B69" s="7" t="s">
        <v>98</v>
      </c>
      <c r="C69" s="26">
        <v>420.9</v>
      </c>
      <c r="D69" s="26">
        <v>515</v>
      </c>
      <c r="E69" s="26">
        <v>420.9</v>
      </c>
      <c r="F69" s="26">
        <v>499</v>
      </c>
      <c r="G69" s="26">
        <v>649.65</v>
      </c>
      <c r="H69" s="26">
        <v>499</v>
      </c>
      <c r="I69" s="26">
        <v>649.65</v>
      </c>
      <c r="J69" s="26">
        <v>484</v>
      </c>
      <c r="K69" s="26">
        <v>649.65</v>
      </c>
      <c r="L69" s="26">
        <v>455</v>
      </c>
      <c r="M69" s="26">
        <v>649.65</v>
      </c>
      <c r="N69" s="26">
        <v>485</v>
      </c>
      <c r="O69" s="26">
        <v>649.65</v>
      </c>
      <c r="P69" s="26">
        <v>490</v>
      </c>
      <c r="Q69" s="26">
        <v>613.04999999999995</v>
      </c>
      <c r="R69" s="26">
        <v>505</v>
      </c>
      <c r="S69" s="26">
        <v>622.20000000000005</v>
      </c>
      <c r="T69" s="26">
        <v>505</v>
      </c>
      <c r="U69" s="26">
        <v>530.20000000000005</v>
      </c>
      <c r="V69" s="26">
        <v>430</v>
      </c>
      <c r="W69" s="26">
        <v>649.65</v>
      </c>
      <c r="X69" s="26">
        <v>330</v>
      </c>
      <c r="Y69" s="26">
        <v>649.65</v>
      </c>
      <c r="Z69" s="26">
        <v>407.17500000000001</v>
      </c>
      <c r="AA69" s="26">
        <v>649.65</v>
      </c>
      <c r="AB69" s="26">
        <v>503.25</v>
      </c>
      <c r="AC69" s="26">
        <v>521.65</v>
      </c>
      <c r="AD69" s="26">
        <v>270</v>
      </c>
      <c r="AE69" s="26">
        <v>649.65</v>
      </c>
      <c r="AF69" s="26">
        <v>300</v>
      </c>
      <c r="AG69" s="26">
        <v>649.65</v>
      </c>
      <c r="AH69" s="26">
        <v>298</v>
      </c>
      <c r="AI69" s="26">
        <v>649.65</v>
      </c>
      <c r="AJ69" s="26">
        <v>307</v>
      </c>
      <c r="AK69" s="26">
        <v>649.65</v>
      </c>
      <c r="AL69" s="26">
        <v>316</v>
      </c>
      <c r="AM69" s="26">
        <v>649.65</v>
      </c>
      <c r="AN69" s="26">
        <v>677</v>
      </c>
      <c r="AO69" s="26">
        <v>649.65</v>
      </c>
      <c r="AP69" s="26">
        <v>668</v>
      </c>
      <c r="AQ69" s="26">
        <v>521.65</v>
      </c>
      <c r="AR69" s="26">
        <v>577</v>
      </c>
      <c r="AS69" s="26">
        <v>649.65</v>
      </c>
      <c r="AT69" s="26">
        <v>658</v>
      </c>
      <c r="AU69" s="26">
        <v>649.65</v>
      </c>
      <c r="AV69" s="26">
        <v>686</v>
      </c>
      <c r="AW69" s="26">
        <v>649.65</v>
      </c>
      <c r="AX69" s="26">
        <v>686</v>
      </c>
      <c r="AY69" s="26">
        <v>649.65</v>
      </c>
      <c r="AZ69" s="26">
        <v>704</v>
      </c>
      <c r="BA69" s="26">
        <v>521.65</v>
      </c>
      <c r="BB69" s="26">
        <v>570</v>
      </c>
      <c r="BC69" s="26">
        <v>649.65</v>
      </c>
      <c r="BD69" s="26">
        <v>720</v>
      </c>
      <c r="BE69" s="26">
        <v>649.65</v>
      </c>
      <c r="BF69" s="26">
        <v>192</v>
      </c>
      <c r="BG69" s="26">
        <v>649.65</v>
      </c>
      <c r="BH69" s="26">
        <v>451</v>
      </c>
      <c r="BI69" s="26">
        <v>649.65</v>
      </c>
      <c r="BJ69" s="26">
        <v>576</v>
      </c>
      <c r="BK69" s="26">
        <v>649.65</v>
      </c>
      <c r="BL69" s="26">
        <v>576</v>
      </c>
      <c r="BM69" s="24"/>
      <c r="BN69" s="24"/>
      <c r="BO69" s="25"/>
      <c r="BP69" s="24"/>
      <c r="BQ69" s="24"/>
      <c r="BR69" s="25"/>
      <c r="BS69" s="24"/>
    </row>
    <row r="70" spans="2:71" x14ac:dyDescent="0.25">
      <c r="B70" s="7" t="s">
        <v>99</v>
      </c>
      <c r="C70" s="26">
        <v>420.9</v>
      </c>
      <c r="D70" s="26">
        <v>515</v>
      </c>
      <c r="E70" s="26">
        <v>420.9</v>
      </c>
      <c r="F70" s="26">
        <v>499</v>
      </c>
      <c r="G70" s="26">
        <v>649.65</v>
      </c>
      <c r="H70" s="26">
        <v>499</v>
      </c>
      <c r="I70" s="26">
        <v>649.65</v>
      </c>
      <c r="J70" s="26">
        <v>484</v>
      </c>
      <c r="K70" s="26">
        <v>649.65</v>
      </c>
      <c r="L70" s="26">
        <v>455</v>
      </c>
      <c r="M70" s="26">
        <v>649.65</v>
      </c>
      <c r="N70" s="26">
        <v>485</v>
      </c>
      <c r="O70" s="26">
        <v>649.65</v>
      </c>
      <c r="P70" s="26">
        <v>490</v>
      </c>
      <c r="Q70" s="26">
        <v>613.04999999999995</v>
      </c>
      <c r="R70" s="26">
        <v>505</v>
      </c>
      <c r="S70" s="26">
        <v>622.20000000000005</v>
      </c>
      <c r="T70" s="26">
        <v>505</v>
      </c>
      <c r="U70" s="26">
        <v>572.62</v>
      </c>
      <c r="V70" s="26">
        <v>455</v>
      </c>
      <c r="W70" s="26">
        <v>649.65</v>
      </c>
      <c r="X70" s="26">
        <v>330</v>
      </c>
      <c r="Y70" s="26">
        <v>649.65</v>
      </c>
      <c r="Z70" s="26">
        <v>411.75</v>
      </c>
      <c r="AA70" s="26">
        <v>649.65</v>
      </c>
      <c r="AB70" s="26">
        <v>503.25</v>
      </c>
      <c r="AC70" s="26">
        <v>521.65</v>
      </c>
      <c r="AD70" s="26">
        <v>270</v>
      </c>
      <c r="AE70" s="26">
        <v>649.65</v>
      </c>
      <c r="AF70" s="26">
        <v>300</v>
      </c>
      <c r="AG70" s="26">
        <v>649.65</v>
      </c>
      <c r="AH70" s="26">
        <v>298</v>
      </c>
      <c r="AI70" s="26">
        <v>649.65</v>
      </c>
      <c r="AJ70" s="26">
        <v>307</v>
      </c>
      <c r="AK70" s="26">
        <v>649.65</v>
      </c>
      <c r="AL70" s="26">
        <v>316</v>
      </c>
      <c r="AM70" s="26">
        <v>649.65</v>
      </c>
      <c r="AN70" s="26">
        <v>677</v>
      </c>
      <c r="AO70" s="26">
        <v>649.65</v>
      </c>
      <c r="AP70" s="26">
        <v>668</v>
      </c>
      <c r="AQ70" s="26">
        <v>570</v>
      </c>
      <c r="AR70" s="26">
        <v>620</v>
      </c>
      <c r="AS70" s="26">
        <v>649.65</v>
      </c>
      <c r="AT70" s="26">
        <v>658</v>
      </c>
      <c r="AU70" s="26">
        <v>649.65</v>
      </c>
      <c r="AV70" s="26">
        <v>686</v>
      </c>
      <c r="AW70" s="26">
        <v>649.65</v>
      </c>
      <c r="AX70" s="26">
        <v>686</v>
      </c>
      <c r="AY70" s="26">
        <v>649.65</v>
      </c>
      <c r="AZ70" s="26">
        <v>704</v>
      </c>
      <c r="BA70" s="26">
        <v>521.65</v>
      </c>
      <c r="BB70" s="26">
        <v>570</v>
      </c>
      <c r="BC70" s="26">
        <v>649.65</v>
      </c>
      <c r="BD70" s="26">
        <v>720</v>
      </c>
      <c r="BE70" s="26">
        <v>649.65</v>
      </c>
      <c r="BF70" s="26">
        <v>192</v>
      </c>
      <c r="BG70" s="26">
        <v>649.65</v>
      </c>
      <c r="BH70" s="26">
        <v>515</v>
      </c>
      <c r="BI70" s="26">
        <v>649.65</v>
      </c>
      <c r="BJ70" s="26">
        <v>576</v>
      </c>
      <c r="BK70" s="26">
        <v>649.65</v>
      </c>
      <c r="BL70" s="26">
        <v>576</v>
      </c>
      <c r="BM70" s="24"/>
      <c r="BN70" s="24"/>
      <c r="BO70" s="25"/>
      <c r="BP70" s="24"/>
      <c r="BQ70" s="24"/>
      <c r="BR70" s="25"/>
      <c r="BS70" s="24"/>
    </row>
    <row r="71" spans="2:71" x14ac:dyDescent="0.25">
      <c r="B71" s="7" t="s">
        <v>100</v>
      </c>
      <c r="C71" s="26">
        <v>420.9</v>
      </c>
      <c r="D71" s="26">
        <v>515</v>
      </c>
      <c r="E71" s="26">
        <v>420.9</v>
      </c>
      <c r="F71" s="26">
        <v>499</v>
      </c>
      <c r="G71" s="26">
        <v>649.65</v>
      </c>
      <c r="H71" s="26">
        <v>499</v>
      </c>
      <c r="I71" s="26">
        <v>649.65</v>
      </c>
      <c r="J71" s="26">
        <v>484</v>
      </c>
      <c r="K71" s="26">
        <v>649.65</v>
      </c>
      <c r="L71" s="26">
        <v>455</v>
      </c>
      <c r="M71" s="26">
        <v>649.65</v>
      </c>
      <c r="N71" s="26">
        <v>485</v>
      </c>
      <c r="O71" s="26">
        <v>649.65</v>
      </c>
      <c r="P71" s="26">
        <v>490</v>
      </c>
      <c r="Q71" s="26">
        <v>613.04999999999995</v>
      </c>
      <c r="R71" s="26">
        <v>505</v>
      </c>
      <c r="S71" s="26">
        <v>622.20000000000005</v>
      </c>
      <c r="T71" s="26">
        <v>505</v>
      </c>
      <c r="U71" s="26">
        <v>622.20000000000005</v>
      </c>
      <c r="V71" s="26">
        <v>480</v>
      </c>
      <c r="W71" s="26">
        <v>649.65</v>
      </c>
      <c r="X71" s="26">
        <v>330</v>
      </c>
      <c r="Y71" s="26">
        <v>649.65</v>
      </c>
      <c r="Z71" s="26">
        <v>420.90000000000003</v>
      </c>
      <c r="AA71" s="26">
        <v>649.65</v>
      </c>
      <c r="AB71" s="26">
        <v>503.25</v>
      </c>
      <c r="AC71" s="26">
        <v>521.65</v>
      </c>
      <c r="AD71" s="26">
        <v>360</v>
      </c>
      <c r="AE71" s="26">
        <v>649.65</v>
      </c>
      <c r="AF71" s="26">
        <v>310</v>
      </c>
      <c r="AG71" s="26">
        <v>649.65</v>
      </c>
      <c r="AH71" s="26">
        <v>298</v>
      </c>
      <c r="AI71" s="26">
        <v>649.65</v>
      </c>
      <c r="AJ71" s="26">
        <v>307</v>
      </c>
      <c r="AK71" s="26">
        <v>649.65</v>
      </c>
      <c r="AL71" s="26">
        <v>316</v>
      </c>
      <c r="AM71" s="26">
        <v>649.65</v>
      </c>
      <c r="AN71" s="26">
        <v>677</v>
      </c>
      <c r="AO71" s="26">
        <v>649.65</v>
      </c>
      <c r="AP71" s="26">
        <v>668</v>
      </c>
      <c r="AQ71" s="26">
        <v>649.65</v>
      </c>
      <c r="AR71" s="26">
        <v>686</v>
      </c>
      <c r="AS71" s="26">
        <v>649.65</v>
      </c>
      <c r="AT71" s="26">
        <v>658</v>
      </c>
      <c r="AU71" s="26">
        <v>649.65</v>
      </c>
      <c r="AV71" s="26">
        <v>686</v>
      </c>
      <c r="AW71" s="26">
        <v>649.65</v>
      </c>
      <c r="AX71" s="26">
        <v>686</v>
      </c>
      <c r="AY71" s="26">
        <v>649.65</v>
      </c>
      <c r="AZ71" s="26">
        <v>704</v>
      </c>
      <c r="BA71" s="26">
        <v>521.65</v>
      </c>
      <c r="BB71" s="26">
        <v>570</v>
      </c>
      <c r="BC71" s="26">
        <v>649.65</v>
      </c>
      <c r="BD71" s="26">
        <v>720</v>
      </c>
      <c r="BE71" s="26">
        <v>570</v>
      </c>
      <c r="BF71" s="26">
        <v>142</v>
      </c>
      <c r="BG71" s="26">
        <v>649.65</v>
      </c>
      <c r="BH71" s="26">
        <v>576</v>
      </c>
      <c r="BI71" s="26">
        <v>649.65</v>
      </c>
      <c r="BJ71" s="26">
        <v>576</v>
      </c>
      <c r="BK71" s="26">
        <v>649.65</v>
      </c>
      <c r="BL71" s="26">
        <v>576</v>
      </c>
      <c r="BM71" s="24"/>
      <c r="BN71" s="24"/>
      <c r="BO71" s="25"/>
      <c r="BP71" s="24"/>
      <c r="BQ71" s="24"/>
      <c r="BR71" s="25"/>
      <c r="BS71" s="24"/>
    </row>
    <row r="72" spans="2:71" x14ac:dyDescent="0.25">
      <c r="B72" s="7" t="s">
        <v>101</v>
      </c>
      <c r="C72" s="26">
        <v>420.9</v>
      </c>
      <c r="D72" s="26">
        <v>515</v>
      </c>
      <c r="E72" s="26">
        <v>420.9</v>
      </c>
      <c r="F72" s="26">
        <v>499</v>
      </c>
      <c r="G72" s="26">
        <v>649.65</v>
      </c>
      <c r="H72" s="26">
        <v>499</v>
      </c>
      <c r="I72" s="26">
        <v>649.65</v>
      </c>
      <c r="J72" s="26">
        <v>484</v>
      </c>
      <c r="K72" s="26">
        <v>649.65</v>
      </c>
      <c r="L72" s="26">
        <v>455</v>
      </c>
      <c r="M72" s="26">
        <v>649.65</v>
      </c>
      <c r="N72" s="26">
        <v>485</v>
      </c>
      <c r="O72" s="26">
        <v>649.65</v>
      </c>
      <c r="P72" s="26">
        <v>490</v>
      </c>
      <c r="Q72" s="26">
        <v>613.04999999999995</v>
      </c>
      <c r="R72" s="26">
        <v>505</v>
      </c>
      <c r="S72" s="26">
        <v>622.20000000000005</v>
      </c>
      <c r="T72" s="26">
        <v>505</v>
      </c>
      <c r="U72" s="26">
        <v>622.20000000000005</v>
      </c>
      <c r="V72" s="26">
        <v>515</v>
      </c>
      <c r="W72" s="26">
        <v>649.65</v>
      </c>
      <c r="X72" s="26">
        <v>330</v>
      </c>
      <c r="Y72" s="26">
        <v>649.65</v>
      </c>
      <c r="Z72" s="26">
        <v>430.05</v>
      </c>
      <c r="AA72" s="26">
        <v>649.65</v>
      </c>
      <c r="AB72" s="26">
        <v>503.25</v>
      </c>
      <c r="AC72" s="26">
        <v>521.65</v>
      </c>
      <c r="AD72" s="26">
        <v>365</v>
      </c>
      <c r="AE72" s="26">
        <v>649.65</v>
      </c>
      <c r="AF72" s="26">
        <v>310</v>
      </c>
      <c r="AG72" s="26">
        <v>649.65</v>
      </c>
      <c r="AH72" s="26">
        <v>298</v>
      </c>
      <c r="AI72" s="26">
        <v>649.65</v>
      </c>
      <c r="AJ72" s="26">
        <v>307</v>
      </c>
      <c r="AK72" s="26">
        <v>649.65</v>
      </c>
      <c r="AL72" s="26">
        <v>324</v>
      </c>
      <c r="AM72" s="26">
        <v>649.65</v>
      </c>
      <c r="AN72" s="26">
        <v>677</v>
      </c>
      <c r="AO72" s="26">
        <v>649.65</v>
      </c>
      <c r="AP72" s="26">
        <v>668</v>
      </c>
      <c r="AQ72" s="26">
        <v>649.65</v>
      </c>
      <c r="AR72" s="26">
        <v>686</v>
      </c>
      <c r="AS72" s="26">
        <v>649.65</v>
      </c>
      <c r="AT72" s="26">
        <v>658</v>
      </c>
      <c r="AU72" s="26">
        <v>649.65</v>
      </c>
      <c r="AV72" s="26">
        <v>686</v>
      </c>
      <c r="AW72" s="26">
        <v>649.65</v>
      </c>
      <c r="AX72" s="26">
        <v>686</v>
      </c>
      <c r="AY72" s="26">
        <v>649.65</v>
      </c>
      <c r="AZ72" s="26">
        <v>704</v>
      </c>
      <c r="BA72" s="26">
        <v>521.65</v>
      </c>
      <c r="BB72" s="26">
        <v>570</v>
      </c>
      <c r="BC72" s="26">
        <v>649.65</v>
      </c>
      <c r="BD72" s="26">
        <v>720</v>
      </c>
      <c r="BE72" s="26">
        <v>521.65</v>
      </c>
      <c r="BF72" s="26">
        <v>142</v>
      </c>
      <c r="BG72" s="26">
        <v>649.65</v>
      </c>
      <c r="BH72" s="26">
        <v>576</v>
      </c>
      <c r="BI72" s="26">
        <v>649.65</v>
      </c>
      <c r="BJ72" s="26">
        <v>576</v>
      </c>
      <c r="BK72" s="26">
        <v>649.65</v>
      </c>
      <c r="BL72" s="26">
        <v>576</v>
      </c>
      <c r="BM72" s="24"/>
      <c r="BN72" s="24"/>
      <c r="BO72" s="25"/>
      <c r="BP72" s="24"/>
      <c r="BQ72" s="24"/>
      <c r="BR72" s="25"/>
      <c r="BS72" s="24"/>
    </row>
    <row r="73" spans="2:71" x14ac:dyDescent="0.25">
      <c r="B73" s="7" t="s">
        <v>102</v>
      </c>
      <c r="C73" s="26">
        <v>420.9</v>
      </c>
      <c r="D73" s="26">
        <v>515</v>
      </c>
      <c r="E73" s="26">
        <v>420.9</v>
      </c>
      <c r="F73" s="26">
        <v>499</v>
      </c>
      <c r="G73" s="26">
        <v>649.65</v>
      </c>
      <c r="H73" s="26">
        <v>499</v>
      </c>
      <c r="I73" s="26">
        <v>649.65</v>
      </c>
      <c r="J73" s="26">
        <v>484</v>
      </c>
      <c r="K73" s="26">
        <v>649.65</v>
      </c>
      <c r="L73" s="26">
        <v>455</v>
      </c>
      <c r="M73" s="26">
        <v>649.65</v>
      </c>
      <c r="N73" s="26">
        <v>485</v>
      </c>
      <c r="O73" s="26">
        <v>649.65</v>
      </c>
      <c r="P73" s="26">
        <v>490</v>
      </c>
      <c r="Q73" s="26">
        <v>613.04999999999995</v>
      </c>
      <c r="R73" s="26">
        <v>505</v>
      </c>
      <c r="S73" s="26">
        <v>622.20000000000005</v>
      </c>
      <c r="T73" s="26">
        <v>505</v>
      </c>
      <c r="U73" s="26">
        <v>622.20000000000005</v>
      </c>
      <c r="V73" s="26">
        <v>515</v>
      </c>
      <c r="W73" s="26">
        <v>649.65</v>
      </c>
      <c r="X73" s="26">
        <v>330</v>
      </c>
      <c r="Y73" s="26">
        <v>649.65</v>
      </c>
      <c r="Z73" s="26">
        <v>434.625</v>
      </c>
      <c r="AA73" s="26">
        <v>649.65</v>
      </c>
      <c r="AB73" s="26">
        <v>503.25</v>
      </c>
      <c r="AC73" s="26">
        <v>521.65</v>
      </c>
      <c r="AD73" s="26">
        <v>460</v>
      </c>
      <c r="AE73" s="26">
        <v>649.65</v>
      </c>
      <c r="AF73" s="26">
        <v>310</v>
      </c>
      <c r="AG73" s="26">
        <v>649.65</v>
      </c>
      <c r="AH73" s="26">
        <v>298</v>
      </c>
      <c r="AI73" s="26">
        <v>649.65</v>
      </c>
      <c r="AJ73" s="26">
        <v>316</v>
      </c>
      <c r="AK73" s="26">
        <v>649.65</v>
      </c>
      <c r="AL73" s="26">
        <v>379</v>
      </c>
      <c r="AM73" s="26">
        <v>649.65</v>
      </c>
      <c r="AN73" s="26">
        <v>677</v>
      </c>
      <c r="AO73" s="26">
        <v>649.65</v>
      </c>
      <c r="AP73" s="26">
        <v>677</v>
      </c>
      <c r="AQ73" s="26">
        <v>649.65</v>
      </c>
      <c r="AR73" s="26">
        <v>686</v>
      </c>
      <c r="AS73" s="26">
        <v>649.65</v>
      </c>
      <c r="AT73" s="26">
        <v>658</v>
      </c>
      <c r="AU73" s="26">
        <v>649.65</v>
      </c>
      <c r="AV73" s="26">
        <v>686</v>
      </c>
      <c r="AW73" s="26">
        <v>649.65</v>
      </c>
      <c r="AX73" s="26">
        <v>686</v>
      </c>
      <c r="AY73" s="26">
        <v>649.65</v>
      </c>
      <c r="AZ73" s="26">
        <v>704</v>
      </c>
      <c r="BA73" s="26">
        <v>521.65</v>
      </c>
      <c r="BB73" s="26">
        <v>570</v>
      </c>
      <c r="BC73" s="26">
        <v>649.65</v>
      </c>
      <c r="BD73" s="26">
        <v>720</v>
      </c>
      <c r="BE73" s="26">
        <v>521.65</v>
      </c>
      <c r="BF73" s="26">
        <v>142</v>
      </c>
      <c r="BG73" s="26">
        <v>649.65</v>
      </c>
      <c r="BH73" s="26">
        <v>576</v>
      </c>
      <c r="BI73" s="26">
        <v>649.65</v>
      </c>
      <c r="BJ73" s="26">
        <v>576</v>
      </c>
      <c r="BK73" s="26">
        <v>649.65</v>
      </c>
      <c r="BL73" s="26">
        <v>576</v>
      </c>
      <c r="BM73" s="24"/>
      <c r="BN73" s="24"/>
      <c r="BO73" s="25"/>
      <c r="BP73" s="24"/>
      <c r="BQ73" s="24"/>
      <c r="BR73" s="25"/>
      <c r="BS73" s="24"/>
    </row>
    <row r="74" spans="2:71" x14ac:dyDescent="0.25">
      <c r="B74" s="7" t="s">
        <v>103</v>
      </c>
      <c r="C74" s="26">
        <v>420.9</v>
      </c>
      <c r="D74" s="26">
        <v>515</v>
      </c>
      <c r="E74" s="26">
        <v>420.9</v>
      </c>
      <c r="F74" s="26">
        <v>499</v>
      </c>
      <c r="G74" s="26">
        <v>649.65</v>
      </c>
      <c r="H74" s="26">
        <v>499</v>
      </c>
      <c r="I74" s="26">
        <v>649.65</v>
      </c>
      <c r="J74" s="26">
        <v>484</v>
      </c>
      <c r="K74" s="26">
        <v>649.65</v>
      </c>
      <c r="L74" s="26">
        <v>455</v>
      </c>
      <c r="M74" s="26">
        <v>649.65</v>
      </c>
      <c r="N74" s="26">
        <v>485</v>
      </c>
      <c r="O74" s="26">
        <v>649.65</v>
      </c>
      <c r="P74" s="26">
        <v>490</v>
      </c>
      <c r="Q74" s="26">
        <v>617.63</v>
      </c>
      <c r="R74" s="26">
        <v>505</v>
      </c>
      <c r="S74" s="26">
        <v>622.20000000000005</v>
      </c>
      <c r="T74" s="26">
        <v>505</v>
      </c>
      <c r="U74" s="26">
        <v>622.20000000000005</v>
      </c>
      <c r="V74" s="26">
        <v>495</v>
      </c>
      <c r="W74" s="26">
        <v>649.65</v>
      </c>
      <c r="X74" s="26">
        <v>330</v>
      </c>
      <c r="Y74" s="26">
        <v>649.65</v>
      </c>
      <c r="Z74" s="26">
        <v>439.20000000000005</v>
      </c>
      <c r="AA74" s="26">
        <v>649.65</v>
      </c>
      <c r="AB74" s="26">
        <v>503.25</v>
      </c>
      <c r="AC74" s="26">
        <v>521.65</v>
      </c>
      <c r="AD74" s="26">
        <v>460</v>
      </c>
      <c r="AE74" s="26">
        <v>649.65</v>
      </c>
      <c r="AF74" s="26">
        <v>310</v>
      </c>
      <c r="AG74" s="26">
        <v>649.65</v>
      </c>
      <c r="AH74" s="26">
        <v>298</v>
      </c>
      <c r="AI74" s="26">
        <v>649.65</v>
      </c>
      <c r="AJ74" s="26">
        <v>316</v>
      </c>
      <c r="AK74" s="26">
        <v>649.65</v>
      </c>
      <c r="AL74" s="26">
        <v>389</v>
      </c>
      <c r="AM74" s="26">
        <v>649.65</v>
      </c>
      <c r="AN74" s="26">
        <v>677</v>
      </c>
      <c r="AO74" s="26">
        <v>649.65</v>
      </c>
      <c r="AP74" s="26">
        <v>677</v>
      </c>
      <c r="AQ74" s="26">
        <v>649.65</v>
      </c>
      <c r="AR74" s="26">
        <v>686</v>
      </c>
      <c r="AS74" s="26">
        <v>649.65</v>
      </c>
      <c r="AT74" s="26">
        <v>658</v>
      </c>
      <c r="AU74" s="26">
        <v>649.65</v>
      </c>
      <c r="AV74" s="26">
        <v>686</v>
      </c>
      <c r="AW74" s="26">
        <v>649.65</v>
      </c>
      <c r="AX74" s="26">
        <v>686</v>
      </c>
      <c r="AY74" s="26">
        <v>649.65</v>
      </c>
      <c r="AZ74" s="26">
        <v>704</v>
      </c>
      <c r="BA74" s="26">
        <v>521.65</v>
      </c>
      <c r="BB74" s="26">
        <v>570</v>
      </c>
      <c r="BC74" s="26">
        <v>649.65</v>
      </c>
      <c r="BD74" s="26">
        <v>720</v>
      </c>
      <c r="BE74" s="26">
        <v>521.65</v>
      </c>
      <c r="BF74" s="26">
        <v>192</v>
      </c>
      <c r="BG74" s="26">
        <v>649.65</v>
      </c>
      <c r="BH74" s="26">
        <v>576</v>
      </c>
      <c r="BI74" s="26">
        <v>649.65</v>
      </c>
      <c r="BJ74" s="26">
        <v>576</v>
      </c>
      <c r="BK74" s="26">
        <v>649.65</v>
      </c>
      <c r="BL74" s="26">
        <v>576</v>
      </c>
      <c r="BM74" s="24"/>
      <c r="BN74" s="24"/>
      <c r="BO74" s="25"/>
      <c r="BP74" s="24"/>
      <c r="BQ74" s="24"/>
      <c r="BR74" s="25"/>
      <c r="BS74" s="24"/>
    </row>
    <row r="75" spans="2:71" x14ac:dyDescent="0.25">
      <c r="B75" s="7" t="s">
        <v>104</v>
      </c>
      <c r="C75" s="26">
        <v>420.9</v>
      </c>
      <c r="D75" s="26">
        <v>515</v>
      </c>
      <c r="E75" s="26">
        <v>460.9</v>
      </c>
      <c r="F75" s="26">
        <v>499</v>
      </c>
      <c r="G75" s="26">
        <v>649.65</v>
      </c>
      <c r="H75" s="26">
        <v>499</v>
      </c>
      <c r="I75" s="26">
        <v>649.65</v>
      </c>
      <c r="J75" s="26">
        <v>484</v>
      </c>
      <c r="K75" s="26">
        <v>649.65</v>
      </c>
      <c r="L75" s="26">
        <v>455</v>
      </c>
      <c r="M75" s="26">
        <v>649.65</v>
      </c>
      <c r="N75" s="26">
        <v>485</v>
      </c>
      <c r="O75" s="26">
        <v>649.65</v>
      </c>
      <c r="P75" s="26">
        <v>490</v>
      </c>
      <c r="Q75" s="26">
        <v>617.63</v>
      </c>
      <c r="R75" s="26">
        <v>505</v>
      </c>
      <c r="S75" s="26">
        <v>622.20000000000005</v>
      </c>
      <c r="T75" s="26">
        <v>505</v>
      </c>
      <c r="U75" s="26">
        <v>622.20000000000005</v>
      </c>
      <c r="V75" s="26">
        <v>495</v>
      </c>
      <c r="W75" s="26">
        <v>649.65</v>
      </c>
      <c r="X75" s="26">
        <v>330</v>
      </c>
      <c r="Y75" s="26">
        <v>649.65</v>
      </c>
      <c r="Z75" s="26">
        <v>439.20000000000005</v>
      </c>
      <c r="AA75" s="26">
        <v>649.65</v>
      </c>
      <c r="AB75" s="26">
        <v>503.25</v>
      </c>
      <c r="AC75" s="26">
        <v>561.65</v>
      </c>
      <c r="AD75" s="26">
        <v>460</v>
      </c>
      <c r="AE75" s="26">
        <v>649.65</v>
      </c>
      <c r="AF75" s="26">
        <v>310</v>
      </c>
      <c r="AG75" s="26">
        <v>649.65</v>
      </c>
      <c r="AH75" s="26">
        <v>298</v>
      </c>
      <c r="AI75" s="26">
        <v>649.65</v>
      </c>
      <c r="AJ75" s="26">
        <v>316</v>
      </c>
      <c r="AK75" s="26">
        <v>649.65</v>
      </c>
      <c r="AL75" s="26">
        <v>394</v>
      </c>
      <c r="AM75" s="26">
        <v>649.65</v>
      </c>
      <c r="AN75" s="26">
        <v>677</v>
      </c>
      <c r="AO75" s="26">
        <v>649.65</v>
      </c>
      <c r="AP75" s="26">
        <v>677</v>
      </c>
      <c r="AQ75" s="26">
        <v>649.65</v>
      </c>
      <c r="AR75" s="26">
        <v>686</v>
      </c>
      <c r="AS75" s="26">
        <v>649.65</v>
      </c>
      <c r="AT75" s="26">
        <v>658</v>
      </c>
      <c r="AU75" s="26">
        <v>649.65</v>
      </c>
      <c r="AV75" s="26">
        <v>686</v>
      </c>
      <c r="AW75" s="26">
        <v>649.65</v>
      </c>
      <c r="AX75" s="26">
        <v>686</v>
      </c>
      <c r="AY75" s="26">
        <v>649.65</v>
      </c>
      <c r="AZ75" s="26">
        <v>704</v>
      </c>
      <c r="BA75" s="26">
        <v>521.65</v>
      </c>
      <c r="BB75" s="26">
        <v>570</v>
      </c>
      <c r="BC75" s="26">
        <v>649.65</v>
      </c>
      <c r="BD75" s="26">
        <v>720</v>
      </c>
      <c r="BE75" s="26">
        <v>521.65</v>
      </c>
      <c r="BF75" s="26">
        <v>237</v>
      </c>
      <c r="BG75" s="26">
        <v>649.65</v>
      </c>
      <c r="BH75" s="26">
        <v>576</v>
      </c>
      <c r="BI75" s="26">
        <v>649.65</v>
      </c>
      <c r="BJ75" s="26">
        <v>576</v>
      </c>
      <c r="BK75" s="26">
        <v>649.65</v>
      </c>
      <c r="BL75" s="26">
        <v>576</v>
      </c>
      <c r="BM75" s="24"/>
      <c r="BN75" s="24"/>
      <c r="BO75" s="25"/>
      <c r="BP75" s="24"/>
      <c r="BQ75" s="24"/>
      <c r="BR75" s="25"/>
      <c r="BS75" s="24"/>
    </row>
    <row r="76" spans="2:71" x14ac:dyDescent="0.25">
      <c r="B76" s="7" t="s">
        <v>105</v>
      </c>
      <c r="C76" s="26">
        <v>420.9</v>
      </c>
      <c r="D76" s="26">
        <v>515</v>
      </c>
      <c r="E76" s="26">
        <v>485.9</v>
      </c>
      <c r="F76" s="26">
        <v>499</v>
      </c>
      <c r="G76" s="26">
        <v>649.65</v>
      </c>
      <c r="H76" s="26">
        <v>499</v>
      </c>
      <c r="I76" s="26">
        <v>649.65</v>
      </c>
      <c r="J76" s="26">
        <v>484</v>
      </c>
      <c r="K76" s="26">
        <v>649.65</v>
      </c>
      <c r="L76" s="26">
        <v>455</v>
      </c>
      <c r="M76" s="26">
        <v>649.65</v>
      </c>
      <c r="N76" s="26">
        <v>485</v>
      </c>
      <c r="O76" s="26">
        <v>649.65</v>
      </c>
      <c r="P76" s="26">
        <v>490</v>
      </c>
      <c r="Q76" s="26">
        <v>617.63</v>
      </c>
      <c r="R76" s="26">
        <v>505</v>
      </c>
      <c r="S76" s="26">
        <v>622.20000000000005</v>
      </c>
      <c r="T76" s="26">
        <v>505</v>
      </c>
      <c r="U76" s="26">
        <v>622.20000000000005</v>
      </c>
      <c r="V76" s="26">
        <v>495</v>
      </c>
      <c r="W76" s="26">
        <v>649.65</v>
      </c>
      <c r="X76" s="26">
        <v>330</v>
      </c>
      <c r="Y76" s="26">
        <v>649.65</v>
      </c>
      <c r="Z76" s="26">
        <v>443.77500000000003</v>
      </c>
      <c r="AA76" s="26">
        <v>649.65</v>
      </c>
      <c r="AB76" s="26">
        <v>503.25</v>
      </c>
      <c r="AC76" s="26">
        <v>621.65</v>
      </c>
      <c r="AD76" s="26">
        <v>480</v>
      </c>
      <c r="AE76" s="26">
        <v>649.65</v>
      </c>
      <c r="AF76" s="26">
        <v>310</v>
      </c>
      <c r="AG76" s="26">
        <v>649.65</v>
      </c>
      <c r="AH76" s="26">
        <v>298</v>
      </c>
      <c r="AI76" s="26">
        <v>649.65</v>
      </c>
      <c r="AJ76" s="26">
        <v>316</v>
      </c>
      <c r="AK76" s="26">
        <v>649.65</v>
      </c>
      <c r="AL76" s="26">
        <v>404</v>
      </c>
      <c r="AM76" s="26">
        <v>649.65</v>
      </c>
      <c r="AN76" s="26">
        <v>677</v>
      </c>
      <c r="AO76" s="26">
        <v>649.65</v>
      </c>
      <c r="AP76" s="26">
        <v>677</v>
      </c>
      <c r="AQ76" s="26">
        <v>649.65</v>
      </c>
      <c r="AR76" s="26">
        <v>686</v>
      </c>
      <c r="AS76" s="26">
        <v>649.65</v>
      </c>
      <c r="AT76" s="26">
        <v>658</v>
      </c>
      <c r="AU76" s="26">
        <v>649.65</v>
      </c>
      <c r="AV76" s="26">
        <v>686</v>
      </c>
      <c r="AW76" s="26">
        <v>649.65</v>
      </c>
      <c r="AX76" s="26">
        <v>686</v>
      </c>
      <c r="AY76" s="26">
        <v>649.65</v>
      </c>
      <c r="AZ76" s="26">
        <v>704</v>
      </c>
      <c r="BA76" s="26">
        <v>521.65</v>
      </c>
      <c r="BB76" s="26">
        <v>570</v>
      </c>
      <c r="BC76" s="26">
        <v>649.65</v>
      </c>
      <c r="BD76" s="26">
        <v>720</v>
      </c>
      <c r="BE76" s="26">
        <v>521.65</v>
      </c>
      <c r="BF76" s="26">
        <v>256</v>
      </c>
      <c r="BG76" s="26">
        <v>649.65</v>
      </c>
      <c r="BH76" s="26">
        <v>549</v>
      </c>
      <c r="BI76" s="26">
        <v>649.65</v>
      </c>
      <c r="BJ76" s="26">
        <v>576</v>
      </c>
      <c r="BK76" s="26">
        <v>649.65</v>
      </c>
      <c r="BL76" s="26">
        <v>576</v>
      </c>
      <c r="BM76" s="24"/>
      <c r="BN76" s="24"/>
      <c r="BO76" s="25"/>
      <c r="BP76" s="24"/>
      <c r="BQ76" s="24"/>
      <c r="BR76" s="25"/>
      <c r="BS76" s="24"/>
    </row>
    <row r="77" spans="2:71" x14ac:dyDescent="0.25">
      <c r="B77" s="7" t="s">
        <v>106</v>
      </c>
      <c r="C77" s="26">
        <v>420.9</v>
      </c>
      <c r="D77" s="26">
        <v>515</v>
      </c>
      <c r="E77" s="26">
        <v>495.9</v>
      </c>
      <c r="F77" s="26">
        <v>499</v>
      </c>
      <c r="G77" s="26">
        <v>649.65</v>
      </c>
      <c r="H77" s="26">
        <v>499</v>
      </c>
      <c r="I77" s="26">
        <v>649.65</v>
      </c>
      <c r="J77" s="26">
        <v>484</v>
      </c>
      <c r="K77" s="26">
        <v>649.65</v>
      </c>
      <c r="L77" s="26">
        <v>455</v>
      </c>
      <c r="M77" s="26">
        <v>649.65</v>
      </c>
      <c r="N77" s="26">
        <v>485</v>
      </c>
      <c r="O77" s="26">
        <v>649.65</v>
      </c>
      <c r="P77" s="26">
        <v>490</v>
      </c>
      <c r="Q77" s="26">
        <v>617.63</v>
      </c>
      <c r="R77" s="26">
        <v>505</v>
      </c>
      <c r="S77" s="26">
        <v>622.20000000000005</v>
      </c>
      <c r="T77" s="26">
        <v>505</v>
      </c>
      <c r="U77" s="26">
        <v>622.20000000000005</v>
      </c>
      <c r="V77" s="26">
        <v>495</v>
      </c>
      <c r="W77" s="26">
        <v>649.65</v>
      </c>
      <c r="X77" s="26">
        <v>330</v>
      </c>
      <c r="Y77" s="26">
        <v>649.65</v>
      </c>
      <c r="Z77" s="26">
        <v>448.35</v>
      </c>
      <c r="AA77" s="26">
        <v>649.65</v>
      </c>
      <c r="AB77" s="26">
        <v>503.25</v>
      </c>
      <c r="AC77" s="26">
        <v>649.65</v>
      </c>
      <c r="AD77" s="26">
        <v>480</v>
      </c>
      <c r="AE77" s="26">
        <v>649.65</v>
      </c>
      <c r="AF77" s="26">
        <v>310</v>
      </c>
      <c r="AG77" s="26">
        <v>649.65</v>
      </c>
      <c r="AH77" s="26">
        <v>298</v>
      </c>
      <c r="AI77" s="26">
        <v>649.65</v>
      </c>
      <c r="AJ77" s="26">
        <v>316</v>
      </c>
      <c r="AK77" s="26">
        <v>649.65</v>
      </c>
      <c r="AL77" s="26">
        <v>409</v>
      </c>
      <c r="AM77" s="26">
        <v>649.65</v>
      </c>
      <c r="AN77" s="26">
        <v>677</v>
      </c>
      <c r="AO77" s="26">
        <v>649.65</v>
      </c>
      <c r="AP77" s="26">
        <v>677</v>
      </c>
      <c r="AQ77" s="26">
        <v>649.65</v>
      </c>
      <c r="AR77" s="26">
        <v>686</v>
      </c>
      <c r="AS77" s="26">
        <v>649.65</v>
      </c>
      <c r="AT77" s="26">
        <v>658</v>
      </c>
      <c r="AU77" s="26">
        <v>649.65</v>
      </c>
      <c r="AV77" s="26">
        <v>686</v>
      </c>
      <c r="AW77" s="26">
        <v>649.65</v>
      </c>
      <c r="AX77" s="26">
        <v>686</v>
      </c>
      <c r="AY77" s="26">
        <v>649.65</v>
      </c>
      <c r="AZ77" s="26">
        <v>704</v>
      </c>
      <c r="BA77" s="26">
        <v>521.65</v>
      </c>
      <c r="BB77" s="26">
        <v>570</v>
      </c>
      <c r="BC77" s="26">
        <v>649.65</v>
      </c>
      <c r="BD77" s="26">
        <v>720</v>
      </c>
      <c r="BE77" s="26">
        <v>570</v>
      </c>
      <c r="BF77" s="26">
        <v>274</v>
      </c>
      <c r="BG77" s="26">
        <v>649.65</v>
      </c>
      <c r="BH77" s="26">
        <v>549</v>
      </c>
      <c r="BI77" s="26">
        <v>649.65</v>
      </c>
      <c r="BJ77" s="26">
        <v>576</v>
      </c>
      <c r="BK77" s="26">
        <v>649.65</v>
      </c>
      <c r="BL77" s="26">
        <v>576</v>
      </c>
      <c r="BM77" s="24"/>
      <c r="BN77" s="24"/>
      <c r="BO77" s="25"/>
      <c r="BP77" s="24"/>
      <c r="BQ77" s="24"/>
      <c r="BR77" s="25"/>
      <c r="BS77" s="24"/>
    </row>
    <row r="78" spans="2:71" x14ac:dyDescent="0.25">
      <c r="B78" s="7" t="s">
        <v>107</v>
      </c>
      <c r="C78" s="26">
        <v>420.9</v>
      </c>
      <c r="D78" s="26">
        <v>515</v>
      </c>
      <c r="E78" s="26">
        <v>500.9</v>
      </c>
      <c r="F78" s="26">
        <v>499</v>
      </c>
      <c r="G78" s="26">
        <v>649.65</v>
      </c>
      <c r="H78" s="26">
        <v>499</v>
      </c>
      <c r="I78" s="26">
        <v>649.65</v>
      </c>
      <c r="J78" s="26">
        <v>484</v>
      </c>
      <c r="K78" s="26">
        <v>649.65</v>
      </c>
      <c r="L78" s="26">
        <v>455</v>
      </c>
      <c r="M78" s="26">
        <v>649.65</v>
      </c>
      <c r="N78" s="26">
        <v>485</v>
      </c>
      <c r="O78" s="26">
        <v>649.65</v>
      </c>
      <c r="P78" s="26">
        <v>490</v>
      </c>
      <c r="Q78" s="26">
        <v>617.63</v>
      </c>
      <c r="R78" s="26">
        <v>505</v>
      </c>
      <c r="S78" s="26">
        <v>622.20000000000005</v>
      </c>
      <c r="T78" s="26">
        <v>485</v>
      </c>
      <c r="U78" s="26">
        <v>622.20000000000005</v>
      </c>
      <c r="V78" s="26">
        <v>495</v>
      </c>
      <c r="W78" s="26">
        <v>649.65</v>
      </c>
      <c r="X78" s="26">
        <v>330</v>
      </c>
      <c r="Y78" s="26">
        <v>649.65</v>
      </c>
      <c r="Z78" s="26">
        <v>457.5</v>
      </c>
      <c r="AA78" s="26">
        <v>649.65</v>
      </c>
      <c r="AB78" s="26">
        <v>503.25</v>
      </c>
      <c r="AC78" s="26">
        <v>649.65</v>
      </c>
      <c r="AD78" s="26">
        <v>480</v>
      </c>
      <c r="AE78" s="26">
        <v>649.65</v>
      </c>
      <c r="AF78" s="26">
        <v>310</v>
      </c>
      <c r="AG78" s="26">
        <v>649.65</v>
      </c>
      <c r="AH78" s="26">
        <v>298</v>
      </c>
      <c r="AI78" s="26">
        <v>649.65</v>
      </c>
      <c r="AJ78" s="26">
        <v>316</v>
      </c>
      <c r="AK78" s="26">
        <v>649.65</v>
      </c>
      <c r="AL78" s="26">
        <v>414</v>
      </c>
      <c r="AM78" s="26">
        <v>649.65</v>
      </c>
      <c r="AN78" s="26">
        <v>677</v>
      </c>
      <c r="AO78" s="26">
        <v>649.65</v>
      </c>
      <c r="AP78" s="26">
        <v>677</v>
      </c>
      <c r="AQ78" s="26">
        <v>649.65</v>
      </c>
      <c r="AR78" s="26">
        <v>686</v>
      </c>
      <c r="AS78" s="26">
        <v>649.65</v>
      </c>
      <c r="AT78" s="26">
        <v>658</v>
      </c>
      <c r="AU78" s="26">
        <v>649.65</v>
      </c>
      <c r="AV78" s="26">
        <v>686</v>
      </c>
      <c r="AW78" s="26">
        <v>649.65</v>
      </c>
      <c r="AX78" s="26">
        <v>686</v>
      </c>
      <c r="AY78" s="26">
        <v>649.65</v>
      </c>
      <c r="AZ78" s="26">
        <v>704</v>
      </c>
      <c r="BA78" s="26">
        <v>521.65</v>
      </c>
      <c r="BB78" s="26">
        <v>570</v>
      </c>
      <c r="BC78" s="26">
        <v>649.65</v>
      </c>
      <c r="BD78" s="26">
        <v>720</v>
      </c>
      <c r="BE78" s="26">
        <v>620</v>
      </c>
      <c r="BF78" s="26">
        <v>283</v>
      </c>
      <c r="BG78" s="26">
        <v>649.65</v>
      </c>
      <c r="BH78" s="26">
        <v>549</v>
      </c>
      <c r="BI78" s="26">
        <v>649.65</v>
      </c>
      <c r="BJ78" s="26">
        <v>576</v>
      </c>
      <c r="BK78" s="26">
        <v>649.65</v>
      </c>
      <c r="BL78" s="26">
        <v>576</v>
      </c>
      <c r="BM78" s="24"/>
      <c r="BN78" s="24"/>
      <c r="BO78" s="25"/>
      <c r="BP78" s="24"/>
      <c r="BQ78" s="24"/>
      <c r="BR78" s="25"/>
      <c r="BS78" s="24"/>
    </row>
    <row r="79" spans="2:71" x14ac:dyDescent="0.25">
      <c r="B79" s="7" t="s">
        <v>108</v>
      </c>
      <c r="C79" s="26">
        <v>420.9</v>
      </c>
      <c r="D79" s="26">
        <v>515</v>
      </c>
      <c r="E79" s="26">
        <v>505.9</v>
      </c>
      <c r="F79" s="26">
        <v>499</v>
      </c>
      <c r="G79" s="26">
        <v>649.65</v>
      </c>
      <c r="H79" s="26">
        <v>499</v>
      </c>
      <c r="I79" s="26">
        <v>649.65</v>
      </c>
      <c r="J79" s="26">
        <v>484</v>
      </c>
      <c r="K79" s="26">
        <v>649.65</v>
      </c>
      <c r="L79" s="26">
        <v>455</v>
      </c>
      <c r="M79" s="26">
        <v>649.65</v>
      </c>
      <c r="N79" s="26">
        <v>485</v>
      </c>
      <c r="O79" s="26">
        <v>649.65</v>
      </c>
      <c r="P79" s="26">
        <v>490</v>
      </c>
      <c r="Q79" s="26">
        <v>617.63</v>
      </c>
      <c r="R79" s="26">
        <v>505</v>
      </c>
      <c r="S79" s="26">
        <v>622.20000000000005</v>
      </c>
      <c r="T79" s="26">
        <v>485</v>
      </c>
      <c r="U79" s="26">
        <v>622.20000000000005</v>
      </c>
      <c r="V79" s="26">
        <v>495</v>
      </c>
      <c r="W79" s="26">
        <v>649.65</v>
      </c>
      <c r="X79" s="26">
        <v>330</v>
      </c>
      <c r="Y79" s="26">
        <v>649.65</v>
      </c>
      <c r="Z79" s="26">
        <v>457.5</v>
      </c>
      <c r="AA79" s="26">
        <v>649.65</v>
      </c>
      <c r="AB79" s="26">
        <v>503.25</v>
      </c>
      <c r="AC79" s="26">
        <v>649.65</v>
      </c>
      <c r="AD79" s="26">
        <v>500</v>
      </c>
      <c r="AE79" s="26">
        <v>649.65</v>
      </c>
      <c r="AF79" s="26">
        <v>310</v>
      </c>
      <c r="AG79" s="26">
        <v>649.65</v>
      </c>
      <c r="AH79" s="26">
        <v>298</v>
      </c>
      <c r="AI79" s="26">
        <v>649.65</v>
      </c>
      <c r="AJ79" s="26">
        <v>316</v>
      </c>
      <c r="AK79" s="26">
        <v>649.65</v>
      </c>
      <c r="AL79" s="26">
        <v>419</v>
      </c>
      <c r="AM79" s="26">
        <v>649.65</v>
      </c>
      <c r="AN79" s="26">
        <v>677</v>
      </c>
      <c r="AO79" s="26">
        <v>649.65</v>
      </c>
      <c r="AP79" s="26">
        <v>677</v>
      </c>
      <c r="AQ79" s="26">
        <v>649.65</v>
      </c>
      <c r="AR79" s="26">
        <v>686</v>
      </c>
      <c r="AS79" s="26">
        <v>649.65</v>
      </c>
      <c r="AT79" s="26">
        <v>658</v>
      </c>
      <c r="AU79" s="26">
        <v>649.65</v>
      </c>
      <c r="AV79" s="26">
        <v>686</v>
      </c>
      <c r="AW79" s="26">
        <v>649.65</v>
      </c>
      <c r="AX79" s="26">
        <v>686</v>
      </c>
      <c r="AY79" s="26">
        <v>649.65</v>
      </c>
      <c r="AZ79" s="26">
        <v>704</v>
      </c>
      <c r="BA79" s="26">
        <v>521.65</v>
      </c>
      <c r="BB79" s="26">
        <v>570</v>
      </c>
      <c r="BC79" s="26">
        <v>649.65</v>
      </c>
      <c r="BD79" s="26">
        <v>720</v>
      </c>
      <c r="BE79" s="26">
        <v>649.65</v>
      </c>
      <c r="BF79" s="26">
        <v>292</v>
      </c>
      <c r="BG79" s="26">
        <v>649.65</v>
      </c>
      <c r="BH79" s="26">
        <v>549</v>
      </c>
      <c r="BI79" s="26">
        <v>649.65</v>
      </c>
      <c r="BJ79" s="26">
        <v>576</v>
      </c>
      <c r="BK79" s="26">
        <v>649.65</v>
      </c>
      <c r="BL79" s="26">
        <v>576</v>
      </c>
      <c r="BM79" s="24"/>
      <c r="BN79" s="24"/>
      <c r="BO79" s="25"/>
      <c r="BP79" s="24"/>
      <c r="BQ79" s="24"/>
      <c r="BR79" s="25"/>
      <c r="BS79" s="24"/>
    </row>
    <row r="80" spans="2:71" x14ac:dyDescent="0.25">
      <c r="B80" s="7" t="s">
        <v>109</v>
      </c>
      <c r="C80" s="26">
        <v>420.9</v>
      </c>
      <c r="D80" s="26">
        <v>515</v>
      </c>
      <c r="E80" s="26">
        <v>510.9</v>
      </c>
      <c r="F80" s="26">
        <v>499</v>
      </c>
      <c r="G80" s="26">
        <v>649.65</v>
      </c>
      <c r="H80" s="26">
        <v>499</v>
      </c>
      <c r="I80" s="26">
        <v>649.65</v>
      </c>
      <c r="J80" s="26">
        <v>484</v>
      </c>
      <c r="K80" s="26">
        <v>649.65</v>
      </c>
      <c r="L80" s="26">
        <v>455</v>
      </c>
      <c r="M80" s="26">
        <v>649.65</v>
      </c>
      <c r="N80" s="26">
        <v>485</v>
      </c>
      <c r="O80" s="26">
        <v>649.65</v>
      </c>
      <c r="P80" s="26">
        <v>490</v>
      </c>
      <c r="Q80" s="26">
        <v>617.63</v>
      </c>
      <c r="R80" s="26">
        <v>505</v>
      </c>
      <c r="S80" s="26">
        <v>622.20000000000005</v>
      </c>
      <c r="T80" s="26">
        <v>485</v>
      </c>
      <c r="U80" s="26">
        <v>622.20000000000005</v>
      </c>
      <c r="V80" s="26">
        <v>495</v>
      </c>
      <c r="W80" s="26">
        <v>649.65</v>
      </c>
      <c r="X80" s="26">
        <v>330</v>
      </c>
      <c r="Y80" s="26">
        <v>649.65</v>
      </c>
      <c r="Z80" s="26">
        <v>462.07500000000005</v>
      </c>
      <c r="AA80" s="26">
        <v>649.65</v>
      </c>
      <c r="AB80" s="26">
        <v>503.25</v>
      </c>
      <c r="AC80" s="26">
        <v>649.65</v>
      </c>
      <c r="AD80" s="26">
        <v>500</v>
      </c>
      <c r="AE80" s="26">
        <v>649.65</v>
      </c>
      <c r="AF80" s="26">
        <v>310</v>
      </c>
      <c r="AG80" s="26">
        <v>649.65</v>
      </c>
      <c r="AH80" s="26">
        <v>298</v>
      </c>
      <c r="AI80" s="26">
        <v>649.65</v>
      </c>
      <c r="AJ80" s="26">
        <v>316</v>
      </c>
      <c r="AK80" s="26">
        <v>649.65</v>
      </c>
      <c r="AL80" s="26">
        <v>424</v>
      </c>
      <c r="AM80" s="26">
        <v>649.65</v>
      </c>
      <c r="AN80" s="26">
        <v>677</v>
      </c>
      <c r="AO80" s="26">
        <v>649.65</v>
      </c>
      <c r="AP80" s="26">
        <v>677</v>
      </c>
      <c r="AQ80" s="26">
        <v>649.65</v>
      </c>
      <c r="AR80" s="26">
        <v>686</v>
      </c>
      <c r="AS80" s="26">
        <v>649.65</v>
      </c>
      <c r="AT80" s="26">
        <v>658</v>
      </c>
      <c r="AU80" s="26">
        <v>649.65</v>
      </c>
      <c r="AV80" s="26">
        <v>686</v>
      </c>
      <c r="AW80" s="26">
        <v>649.65</v>
      </c>
      <c r="AX80" s="26">
        <v>686</v>
      </c>
      <c r="AY80" s="26">
        <v>649.65</v>
      </c>
      <c r="AZ80" s="26">
        <v>704</v>
      </c>
      <c r="BA80" s="26">
        <v>521.65</v>
      </c>
      <c r="BB80" s="26">
        <v>570</v>
      </c>
      <c r="BC80" s="26">
        <v>649.65</v>
      </c>
      <c r="BD80" s="26">
        <v>720</v>
      </c>
      <c r="BE80" s="26">
        <v>649.65</v>
      </c>
      <c r="BF80" s="26">
        <v>302</v>
      </c>
      <c r="BG80" s="26">
        <v>649.65</v>
      </c>
      <c r="BH80" s="26">
        <v>549</v>
      </c>
      <c r="BI80" s="26">
        <v>649.65</v>
      </c>
      <c r="BJ80" s="26">
        <v>576</v>
      </c>
      <c r="BK80" s="26">
        <v>649.65</v>
      </c>
      <c r="BL80" s="26">
        <v>576</v>
      </c>
      <c r="BM80" s="24"/>
      <c r="BN80" s="24"/>
      <c r="BO80" s="25"/>
      <c r="BP80" s="24"/>
      <c r="BQ80" s="24"/>
      <c r="BR80" s="25"/>
      <c r="BS80" s="24"/>
    </row>
    <row r="81" spans="2:71" x14ac:dyDescent="0.25">
      <c r="B81" s="7" t="s">
        <v>110</v>
      </c>
      <c r="C81" s="26">
        <v>420.9</v>
      </c>
      <c r="D81" s="26">
        <v>515</v>
      </c>
      <c r="E81" s="26">
        <v>515.9</v>
      </c>
      <c r="F81" s="26">
        <v>499</v>
      </c>
      <c r="G81" s="26">
        <v>649.65</v>
      </c>
      <c r="H81" s="26">
        <v>499</v>
      </c>
      <c r="I81" s="26">
        <v>649.65</v>
      </c>
      <c r="J81" s="26">
        <v>484</v>
      </c>
      <c r="K81" s="26">
        <v>649.65</v>
      </c>
      <c r="L81" s="26">
        <v>455</v>
      </c>
      <c r="M81" s="26">
        <v>649.65</v>
      </c>
      <c r="N81" s="26">
        <v>485</v>
      </c>
      <c r="O81" s="26">
        <v>649.65</v>
      </c>
      <c r="P81" s="26">
        <v>490</v>
      </c>
      <c r="Q81" s="26">
        <v>617.63</v>
      </c>
      <c r="R81" s="26">
        <v>505</v>
      </c>
      <c r="S81" s="26">
        <v>622.20000000000005</v>
      </c>
      <c r="T81" s="26">
        <v>485</v>
      </c>
      <c r="U81" s="26">
        <v>622.20000000000005</v>
      </c>
      <c r="V81" s="26">
        <v>508</v>
      </c>
      <c r="W81" s="26">
        <v>649.65</v>
      </c>
      <c r="X81" s="26">
        <v>330</v>
      </c>
      <c r="Y81" s="26">
        <v>649.65</v>
      </c>
      <c r="Z81" s="26">
        <v>462.07500000000005</v>
      </c>
      <c r="AA81" s="26">
        <v>649.65</v>
      </c>
      <c r="AB81" s="26">
        <v>503.25</v>
      </c>
      <c r="AC81" s="26">
        <v>649.65</v>
      </c>
      <c r="AD81" s="26">
        <v>500</v>
      </c>
      <c r="AE81" s="26">
        <v>649.65</v>
      </c>
      <c r="AF81" s="26">
        <v>310</v>
      </c>
      <c r="AG81" s="26">
        <v>649.65</v>
      </c>
      <c r="AH81" s="26">
        <v>298</v>
      </c>
      <c r="AI81" s="26">
        <v>649.65</v>
      </c>
      <c r="AJ81" s="26">
        <v>316</v>
      </c>
      <c r="AK81" s="26">
        <v>649.65</v>
      </c>
      <c r="AL81" s="26">
        <v>429</v>
      </c>
      <c r="AM81" s="26">
        <v>649.65</v>
      </c>
      <c r="AN81" s="26">
        <v>677</v>
      </c>
      <c r="AO81" s="26">
        <v>649.65</v>
      </c>
      <c r="AP81" s="26">
        <v>677</v>
      </c>
      <c r="AQ81" s="26">
        <v>649.65</v>
      </c>
      <c r="AR81" s="26">
        <v>686</v>
      </c>
      <c r="AS81" s="26">
        <v>649.65</v>
      </c>
      <c r="AT81" s="26">
        <v>658</v>
      </c>
      <c r="AU81" s="26">
        <v>649.65</v>
      </c>
      <c r="AV81" s="26">
        <v>686</v>
      </c>
      <c r="AW81" s="26">
        <v>649.65</v>
      </c>
      <c r="AX81" s="26">
        <v>686</v>
      </c>
      <c r="AY81" s="26">
        <v>649.65</v>
      </c>
      <c r="AZ81" s="26">
        <v>704</v>
      </c>
      <c r="BA81" s="26">
        <v>521.65</v>
      </c>
      <c r="BB81" s="26">
        <v>570</v>
      </c>
      <c r="BC81" s="26">
        <v>649.65</v>
      </c>
      <c r="BD81" s="26">
        <v>720</v>
      </c>
      <c r="BE81" s="26">
        <v>580</v>
      </c>
      <c r="BF81" s="26">
        <v>291</v>
      </c>
      <c r="BG81" s="26">
        <v>649.65</v>
      </c>
      <c r="BH81" s="26">
        <v>549</v>
      </c>
      <c r="BI81" s="26">
        <v>649.65</v>
      </c>
      <c r="BJ81" s="26">
        <v>576</v>
      </c>
      <c r="BK81" s="26">
        <v>649.65</v>
      </c>
      <c r="BL81" s="26">
        <v>576</v>
      </c>
      <c r="BM81" s="24"/>
      <c r="BN81" s="24"/>
      <c r="BO81" s="25"/>
      <c r="BP81" s="24"/>
      <c r="BQ81" s="24"/>
      <c r="BR81" s="25"/>
      <c r="BS81" s="24"/>
    </row>
    <row r="82" spans="2:71" x14ac:dyDescent="0.25">
      <c r="B82" s="7" t="s">
        <v>111</v>
      </c>
      <c r="C82" s="26">
        <v>420.9</v>
      </c>
      <c r="D82" s="26">
        <v>445</v>
      </c>
      <c r="E82" s="26">
        <v>518.9</v>
      </c>
      <c r="F82" s="26">
        <v>499</v>
      </c>
      <c r="G82" s="26">
        <v>649.65</v>
      </c>
      <c r="H82" s="26">
        <v>499</v>
      </c>
      <c r="I82" s="26">
        <v>649.65</v>
      </c>
      <c r="J82" s="26">
        <v>484</v>
      </c>
      <c r="K82" s="26">
        <v>649.65</v>
      </c>
      <c r="L82" s="26">
        <v>455</v>
      </c>
      <c r="M82" s="26">
        <v>649.65</v>
      </c>
      <c r="N82" s="26">
        <v>485</v>
      </c>
      <c r="O82" s="26">
        <v>649.65</v>
      </c>
      <c r="P82" s="26">
        <v>490</v>
      </c>
      <c r="Q82" s="26">
        <v>617.63</v>
      </c>
      <c r="R82" s="26">
        <v>505</v>
      </c>
      <c r="S82" s="26">
        <v>622.20000000000005</v>
      </c>
      <c r="T82" s="26">
        <v>485</v>
      </c>
      <c r="U82" s="26">
        <v>622.20000000000005</v>
      </c>
      <c r="V82" s="26">
        <v>508</v>
      </c>
      <c r="W82" s="26">
        <v>649.65</v>
      </c>
      <c r="X82" s="26">
        <v>330</v>
      </c>
      <c r="Y82" s="26">
        <v>649.65</v>
      </c>
      <c r="Z82" s="26">
        <v>466.65000000000003</v>
      </c>
      <c r="AA82" s="26">
        <v>649.65</v>
      </c>
      <c r="AB82" s="26">
        <v>503.25</v>
      </c>
      <c r="AC82" s="26">
        <v>649.65</v>
      </c>
      <c r="AD82" s="26">
        <v>500</v>
      </c>
      <c r="AE82" s="26">
        <v>649.65</v>
      </c>
      <c r="AF82" s="26">
        <v>310</v>
      </c>
      <c r="AG82" s="26">
        <v>649.65</v>
      </c>
      <c r="AH82" s="26">
        <v>298</v>
      </c>
      <c r="AI82" s="26">
        <v>649.65</v>
      </c>
      <c r="AJ82" s="26">
        <v>316</v>
      </c>
      <c r="AK82" s="26">
        <v>649.65</v>
      </c>
      <c r="AL82" s="26">
        <v>434</v>
      </c>
      <c r="AM82" s="26">
        <v>649.65</v>
      </c>
      <c r="AN82" s="26">
        <v>677</v>
      </c>
      <c r="AO82" s="26">
        <v>649.65</v>
      </c>
      <c r="AP82" s="26">
        <v>677</v>
      </c>
      <c r="AQ82" s="26">
        <v>649.65</v>
      </c>
      <c r="AR82" s="26">
        <v>686</v>
      </c>
      <c r="AS82" s="26">
        <v>649.65</v>
      </c>
      <c r="AT82" s="26">
        <v>658</v>
      </c>
      <c r="AU82" s="26">
        <v>649.65</v>
      </c>
      <c r="AV82" s="26">
        <v>686</v>
      </c>
      <c r="AW82" s="26">
        <v>649.65</v>
      </c>
      <c r="AX82" s="26">
        <v>686</v>
      </c>
      <c r="AY82" s="26">
        <v>649.65</v>
      </c>
      <c r="AZ82" s="26">
        <v>704</v>
      </c>
      <c r="BA82" s="26">
        <v>521.65</v>
      </c>
      <c r="BB82" s="26">
        <v>570</v>
      </c>
      <c r="BC82" s="26">
        <v>649.65</v>
      </c>
      <c r="BD82" s="26">
        <v>720</v>
      </c>
      <c r="BE82" s="26">
        <v>521.65</v>
      </c>
      <c r="BF82" s="26">
        <v>279</v>
      </c>
      <c r="BG82" s="26">
        <v>649.65</v>
      </c>
      <c r="BH82" s="26">
        <v>549</v>
      </c>
      <c r="BI82" s="26">
        <v>649.65</v>
      </c>
      <c r="BJ82" s="26">
        <v>576</v>
      </c>
      <c r="BK82" s="26">
        <v>649.65</v>
      </c>
      <c r="BL82" s="26">
        <v>576</v>
      </c>
      <c r="BM82" s="24"/>
      <c r="BN82" s="24"/>
      <c r="BO82" s="25"/>
      <c r="BP82" s="24"/>
      <c r="BQ82" s="24"/>
      <c r="BR82" s="25"/>
      <c r="BS82" s="24"/>
    </row>
    <row r="83" spans="2:71" x14ac:dyDescent="0.25">
      <c r="B83" s="7" t="s">
        <v>112</v>
      </c>
      <c r="C83" s="26">
        <v>420.9</v>
      </c>
      <c r="D83" s="26">
        <v>445</v>
      </c>
      <c r="E83" s="26">
        <v>520.9</v>
      </c>
      <c r="F83" s="26">
        <v>499</v>
      </c>
      <c r="G83" s="26">
        <v>649.65</v>
      </c>
      <c r="H83" s="26">
        <v>499</v>
      </c>
      <c r="I83" s="26">
        <v>649.65</v>
      </c>
      <c r="J83" s="26">
        <v>484</v>
      </c>
      <c r="K83" s="26">
        <v>649.65</v>
      </c>
      <c r="L83" s="26">
        <v>455</v>
      </c>
      <c r="M83" s="26">
        <v>649.65</v>
      </c>
      <c r="N83" s="26">
        <v>485</v>
      </c>
      <c r="O83" s="26">
        <v>649.65</v>
      </c>
      <c r="P83" s="26">
        <v>490</v>
      </c>
      <c r="Q83" s="26">
        <v>617.63</v>
      </c>
      <c r="R83" s="26">
        <v>505</v>
      </c>
      <c r="S83" s="26">
        <v>622.20000000000005</v>
      </c>
      <c r="T83" s="26">
        <v>485</v>
      </c>
      <c r="U83" s="26">
        <v>622.20000000000005</v>
      </c>
      <c r="V83" s="26">
        <v>508</v>
      </c>
      <c r="W83" s="26">
        <v>649.65</v>
      </c>
      <c r="X83" s="26">
        <v>330</v>
      </c>
      <c r="Y83" s="26">
        <v>649.65</v>
      </c>
      <c r="Z83" s="26">
        <v>466.65000000000003</v>
      </c>
      <c r="AA83" s="26">
        <v>649.65</v>
      </c>
      <c r="AB83" s="26">
        <v>503.25</v>
      </c>
      <c r="AC83" s="26">
        <v>649.65</v>
      </c>
      <c r="AD83" s="26">
        <v>500</v>
      </c>
      <c r="AE83" s="26">
        <v>649.65</v>
      </c>
      <c r="AF83" s="26">
        <v>310</v>
      </c>
      <c r="AG83" s="26">
        <v>649.65</v>
      </c>
      <c r="AH83" s="26">
        <v>298</v>
      </c>
      <c r="AI83" s="26">
        <v>649.65</v>
      </c>
      <c r="AJ83" s="26">
        <v>316</v>
      </c>
      <c r="AK83" s="26">
        <v>649.65</v>
      </c>
      <c r="AL83" s="26">
        <v>439</v>
      </c>
      <c r="AM83" s="26">
        <v>649.65</v>
      </c>
      <c r="AN83" s="26">
        <v>677</v>
      </c>
      <c r="AO83" s="26">
        <v>649.65</v>
      </c>
      <c r="AP83" s="26">
        <v>677</v>
      </c>
      <c r="AQ83" s="26">
        <v>649.65</v>
      </c>
      <c r="AR83" s="26">
        <v>686</v>
      </c>
      <c r="AS83" s="26">
        <v>649.65</v>
      </c>
      <c r="AT83" s="26">
        <v>658</v>
      </c>
      <c r="AU83" s="26">
        <v>649.65</v>
      </c>
      <c r="AV83" s="26">
        <v>686</v>
      </c>
      <c r="AW83" s="26">
        <v>649.65</v>
      </c>
      <c r="AX83" s="26">
        <v>686</v>
      </c>
      <c r="AY83" s="26">
        <v>649.65</v>
      </c>
      <c r="AZ83" s="26">
        <v>704</v>
      </c>
      <c r="BA83" s="26">
        <v>521.65</v>
      </c>
      <c r="BB83" s="26">
        <v>570</v>
      </c>
      <c r="BC83" s="26">
        <v>600.65</v>
      </c>
      <c r="BD83" s="26">
        <v>680</v>
      </c>
      <c r="BE83" s="26">
        <v>521.65</v>
      </c>
      <c r="BF83" s="26">
        <v>288</v>
      </c>
      <c r="BG83" s="26">
        <v>649.65</v>
      </c>
      <c r="BH83" s="26">
        <v>549</v>
      </c>
      <c r="BI83" s="26">
        <v>649.65</v>
      </c>
      <c r="BJ83" s="26">
        <v>576</v>
      </c>
      <c r="BK83" s="26">
        <v>649.65</v>
      </c>
      <c r="BL83" s="26">
        <v>576</v>
      </c>
      <c r="BM83" s="24"/>
      <c r="BN83" s="24"/>
      <c r="BO83" s="25"/>
      <c r="BP83" s="24"/>
      <c r="BQ83" s="24"/>
      <c r="BR83" s="25"/>
      <c r="BS83" s="24"/>
    </row>
    <row r="84" spans="2:71" x14ac:dyDescent="0.25">
      <c r="B84" s="7" t="s">
        <v>113</v>
      </c>
      <c r="C84" s="26">
        <v>420.9</v>
      </c>
      <c r="D84" s="26">
        <v>445</v>
      </c>
      <c r="E84" s="26">
        <v>443.9</v>
      </c>
      <c r="F84" s="26">
        <v>434</v>
      </c>
      <c r="G84" s="26">
        <v>649.65</v>
      </c>
      <c r="H84" s="26">
        <v>499</v>
      </c>
      <c r="I84" s="26">
        <v>649.65</v>
      </c>
      <c r="J84" s="26">
        <v>484</v>
      </c>
      <c r="K84" s="26">
        <v>649.65</v>
      </c>
      <c r="L84" s="26">
        <v>455</v>
      </c>
      <c r="M84" s="26">
        <v>649.65</v>
      </c>
      <c r="N84" s="26">
        <v>485</v>
      </c>
      <c r="O84" s="26">
        <v>649.65</v>
      </c>
      <c r="P84" s="26">
        <v>490</v>
      </c>
      <c r="Q84" s="26">
        <v>617.63</v>
      </c>
      <c r="R84" s="26">
        <v>505</v>
      </c>
      <c r="S84" s="26">
        <v>622.20000000000005</v>
      </c>
      <c r="T84" s="26">
        <v>485</v>
      </c>
      <c r="U84" s="26">
        <v>622.20000000000005</v>
      </c>
      <c r="V84" s="26">
        <v>508</v>
      </c>
      <c r="W84" s="26">
        <v>649.65</v>
      </c>
      <c r="X84" s="26">
        <v>310</v>
      </c>
      <c r="Y84" s="26">
        <v>649.65</v>
      </c>
      <c r="Z84" s="26">
        <v>471.22500000000002</v>
      </c>
      <c r="AA84" s="26">
        <v>649.65</v>
      </c>
      <c r="AB84" s="26">
        <v>503.25</v>
      </c>
      <c r="AC84" s="26">
        <v>649.65</v>
      </c>
      <c r="AD84" s="26">
        <v>500</v>
      </c>
      <c r="AE84" s="26">
        <v>649.65</v>
      </c>
      <c r="AF84" s="26">
        <v>310</v>
      </c>
      <c r="AG84" s="26">
        <v>649.65</v>
      </c>
      <c r="AH84" s="26">
        <v>298</v>
      </c>
      <c r="AI84" s="26">
        <v>649.65</v>
      </c>
      <c r="AJ84" s="26">
        <v>316</v>
      </c>
      <c r="AK84" s="26">
        <v>649.65</v>
      </c>
      <c r="AL84" s="26">
        <v>444</v>
      </c>
      <c r="AM84" s="26">
        <v>649.65</v>
      </c>
      <c r="AN84" s="26">
        <v>677</v>
      </c>
      <c r="AO84" s="26">
        <v>649.65</v>
      </c>
      <c r="AP84" s="26">
        <v>677</v>
      </c>
      <c r="AQ84" s="26">
        <v>649.65</v>
      </c>
      <c r="AR84" s="26">
        <v>686</v>
      </c>
      <c r="AS84" s="26">
        <v>649.65</v>
      </c>
      <c r="AT84" s="26">
        <v>658</v>
      </c>
      <c r="AU84" s="26">
        <v>649.65</v>
      </c>
      <c r="AV84" s="26">
        <v>686</v>
      </c>
      <c r="AW84" s="26">
        <v>649.65</v>
      </c>
      <c r="AX84" s="26">
        <v>686</v>
      </c>
      <c r="AY84" s="26">
        <v>649.65</v>
      </c>
      <c r="AZ84" s="26">
        <v>704</v>
      </c>
      <c r="BA84" s="26">
        <v>521.65</v>
      </c>
      <c r="BB84" s="26">
        <v>570</v>
      </c>
      <c r="BC84" s="26">
        <v>550.65</v>
      </c>
      <c r="BD84" s="26">
        <v>630</v>
      </c>
      <c r="BE84" s="26">
        <v>521.65</v>
      </c>
      <c r="BF84" s="26">
        <v>297</v>
      </c>
      <c r="BG84" s="26">
        <v>649.65</v>
      </c>
      <c r="BH84" s="26">
        <v>559</v>
      </c>
      <c r="BI84" s="26">
        <v>649.65</v>
      </c>
      <c r="BJ84" s="26">
        <v>576</v>
      </c>
      <c r="BK84" s="26">
        <v>649.65</v>
      </c>
      <c r="BL84" s="26">
        <v>576</v>
      </c>
      <c r="BM84" s="24"/>
      <c r="BN84" s="24"/>
      <c r="BO84" s="25"/>
      <c r="BP84" s="24"/>
      <c r="BQ84" s="24"/>
      <c r="BR84" s="25"/>
      <c r="BS84" s="24"/>
    </row>
    <row r="85" spans="2:71" x14ac:dyDescent="0.25">
      <c r="B85" s="7" t="s">
        <v>114</v>
      </c>
      <c r="C85" s="26">
        <v>420.9</v>
      </c>
      <c r="D85" s="26">
        <v>445</v>
      </c>
      <c r="E85" s="26">
        <v>453.9</v>
      </c>
      <c r="F85" s="26">
        <v>434</v>
      </c>
      <c r="G85" s="26">
        <v>649.65</v>
      </c>
      <c r="H85" s="26">
        <v>499</v>
      </c>
      <c r="I85" s="26">
        <v>649.65</v>
      </c>
      <c r="J85" s="26">
        <v>484</v>
      </c>
      <c r="K85" s="26">
        <v>649.65</v>
      </c>
      <c r="L85" s="26">
        <v>455</v>
      </c>
      <c r="M85" s="26">
        <v>649.65</v>
      </c>
      <c r="N85" s="26">
        <v>485</v>
      </c>
      <c r="O85" s="26">
        <v>649.65</v>
      </c>
      <c r="P85" s="26">
        <v>490</v>
      </c>
      <c r="Q85" s="26">
        <v>617.63</v>
      </c>
      <c r="R85" s="26">
        <v>505</v>
      </c>
      <c r="S85" s="26">
        <v>570</v>
      </c>
      <c r="T85" s="26">
        <v>445</v>
      </c>
      <c r="U85" s="26">
        <v>622.20000000000005</v>
      </c>
      <c r="V85" s="26">
        <v>508</v>
      </c>
      <c r="W85" s="26">
        <v>600</v>
      </c>
      <c r="X85" s="26">
        <v>290</v>
      </c>
      <c r="Y85" s="26">
        <v>649.65</v>
      </c>
      <c r="Z85" s="26">
        <v>475.8</v>
      </c>
      <c r="AA85" s="26">
        <v>649.65</v>
      </c>
      <c r="AB85" s="26">
        <v>503.25</v>
      </c>
      <c r="AC85" s="26">
        <v>649.65</v>
      </c>
      <c r="AD85" s="26">
        <v>475</v>
      </c>
      <c r="AE85" s="26">
        <v>600</v>
      </c>
      <c r="AF85" s="26">
        <v>290</v>
      </c>
      <c r="AG85" s="26">
        <v>649.65</v>
      </c>
      <c r="AH85" s="26">
        <v>298</v>
      </c>
      <c r="AI85" s="26">
        <v>649.65</v>
      </c>
      <c r="AJ85" s="26">
        <v>316</v>
      </c>
      <c r="AK85" s="26">
        <v>649.65</v>
      </c>
      <c r="AL85" s="26">
        <v>449</v>
      </c>
      <c r="AM85" s="26">
        <v>649.65</v>
      </c>
      <c r="AN85" s="26">
        <v>677</v>
      </c>
      <c r="AO85" s="26">
        <v>570</v>
      </c>
      <c r="AP85" s="26">
        <v>627</v>
      </c>
      <c r="AQ85" s="26">
        <v>580</v>
      </c>
      <c r="AR85" s="26">
        <v>665</v>
      </c>
      <c r="AS85" s="26">
        <v>649.65</v>
      </c>
      <c r="AT85" s="26">
        <v>658</v>
      </c>
      <c r="AU85" s="26">
        <v>649.65</v>
      </c>
      <c r="AV85" s="26">
        <v>686</v>
      </c>
      <c r="AW85" s="26">
        <v>649.65</v>
      </c>
      <c r="AX85" s="26">
        <v>686</v>
      </c>
      <c r="AY85" s="26">
        <v>649.65</v>
      </c>
      <c r="AZ85" s="26">
        <v>704</v>
      </c>
      <c r="BA85" s="26">
        <v>521.65</v>
      </c>
      <c r="BB85" s="26">
        <v>570</v>
      </c>
      <c r="BC85" s="26">
        <v>521.65</v>
      </c>
      <c r="BD85" s="26">
        <v>580</v>
      </c>
      <c r="BE85" s="26">
        <v>521.65</v>
      </c>
      <c r="BF85" s="26">
        <v>306</v>
      </c>
      <c r="BG85" s="26">
        <v>649.65</v>
      </c>
      <c r="BH85" s="26">
        <v>559</v>
      </c>
      <c r="BI85" s="26">
        <v>649.65</v>
      </c>
      <c r="BJ85" s="26">
        <v>568</v>
      </c>
      <c r="BK85" s="26">
        <v>649.65</v>
      </c>
      <c r="BL85" s="26">
        <v>576</v>
      </c>
      <c r="BM85" s="24"/>
      <c r="BN85" s="24"/>
      <c r="BO85" s="25"/>
      <c r="BP85" s="24"/>
      <c r="BQ85" s="24"/>
      <c r="BR85" s="25"/>
      <c r="BS85" s="24"/>
    </row>
    <row r="86" spans="2:71" x14ac:dyDescent="0.25">
      <c r="B86" s="7" t="s">
        <v>115</v>
      </c>
      <c r="C86" s="26">
        <v>420.9</v>
      </c>
      <c r="D86" s="26">
        <v>410</v>
      </c>
      <c r="E86" s="26">
        <v>463.9</v>
      </c>
      <c r="F86" s="26">
        <v>434</v>
      </c>
      <c r="G86" s="26">
        <v>649.65</v>
      </c>
      <c r="H86" s="26">
        <v>499</v>
      </c>
      <c r="I86" s="26">
        <v>649.65</v>
      </c>
      <c r="J86" s="26">
        <v>484</v>
      </c>
      <c r="K86" s="26">
        <v>649.65</v>
      </c>
      <c r="L86" s="26">
        <v>455</v>
      </c>
      <c r="M86" s="26">
        <v>649.65</v>
      </c>
      <c r="N86" s="26">
        <v>485</v>
      </c>
      <c r="O86" s="26">
        <v>609.65</v>
      </c>
      <c r="P86" s="26">
        <v>450</v>
      </c>
      <c r="Q86" s="26">
        <v>617.63</v>
      </c>
      <c r="R86" s="26">
        <v>505</v>
      </c>
      <c r="S86" s="26">
        <v>531.20000000000005</v>
      </c>
      <c r="T86" s="26">
        <v>435</v>
      </c>
      <c r="U86" s="26">
        <v>622.20000000000005</v>
      </c>
      <c r="V86" s="26">
        <v>508</v>
      </c>
      <c r="W86" s="26">
        <v>550</v>
      </c>
      <c r="X86" s="26">
        <v>290</v>
      </c>
      <c r="Y86" s="26">
        <v>649.65</v>
      </c>
      <c r="Z86" s="26">
        <v>484.95000000000005</v>
      </c>
      <c r="AA86" s="26">
        <v>649.65</v>
      </c>
      <c r="AB86" s="26">
        <v>503.25</v>
      </c>
      <c r="AC86" s="26">
        <v>649.65</v>
      </c>
      <c r="AD86" s="26">
        <v>475</v>
      </c>
      <c r="AE86" s="26">
        <v>550</v>
      </c>
      <c r="AF86" s="26">
        <v>290</v>
      </c>
      <c r="AG86" s="26">
        <v>589.65</v>
      </c>
      <c r="AH86" s="26">
        <v>298</v>
      </c>
      <c r="AI86" s="26">
        <v>649.65</v>
      </c>
      <c r="AJ86" s="26">
        <v>316</v>
      </c>
      <c r="AK86" s="26">
        <v>649.65</v>
      </c>
      <c r="AL86" s="26">
        <v>459</v>
      </c>
      <c r="AM86" s="26">
        <v>649.65</v>
      </c>
      <c r="AN86" s="26">
        <v>677</v>
      </c>
      <c r="AO86" s="26">
        <v>521.65</v>
      </c>
      <c r="AP86" s="26">
        <v>577</v>
      </c>
      <c r="AQ86" s="26">
        <v>521.65</v>
      </c>
      <c r="AR86" s="26">
        <v>605</v>
      </c>
      <c r="AS86" s="26">
        <v>649.65</v>
      </c>
      <c r="AT86" s="26">
        <v>658</v>
      </c>
      <c r="AU86" s="26">
        <v>649.65</v>
      </c>
      <c r="AV86" s="26">
        <v>686</v>
      </c>
      <c r="AW86" s="26">
        <v>649.65</v>
      </c>
      <c r="AX86" s="26">
        <v>686</v>
      </c>
      <c r="AY86" s="26">
        <v>649.65</v>
      </c>
      <c r="AZ86" s="26">
        <v>704</v>
      </c>
      <c r="BA86" s="26">
        <v>521.65</v>
      </c>
      <c r="BB86" s="26">
        <v>570</v>
      </c>
      <c r="BC86" s="26">
        <v>521.65</v>
      </c>
      <c r="BD86" s="26">
        <v>580</v>
      </c>
      <c r="BE86" s="26">
        <v>521.65</v>
      </c>
      <c r="BF86" s="26">
        <v>311</v>
      </c>
      <c r="BG86" s="26">
        <v>649.65</v>
      </c>
      <c r="BH86" s="26">
        <v>559</v>
      </c>
      <c r="BI86" s="26">
        <v>649.65</v>
      </c>
      <c r="BJ86" s="26">
        <v>568</v>
      </c>
      <c r="BK86" s="26">
        <v>649.65</v>
      </c>
      <c r="BL86" s="26">
        <v>576</v>
      </c>
      <c r="BM86" s="24"/>
      <c r="BN86" s="24"/>
      <c r="BO86" s="25"/>
      <c r="BP86" s="24"/>
      <c r="BQ86" s="24"/>
      <c r="BR86" s="25"/>
      <c r="BS86" s="24"/>
    </row>
    <row r="87" spans="2:71" x14ac:dyDescent="0.25">
      <c r="B87" s="7" t="s">
        <v>116</v>
      </c>
      <c r="C87" s="26">
        <v>420.9</v>
      </c>
      <c r="D87" s="26">
        <v>410</v>
      </c>
      <c r="E87" s="26">
        <v>473.9</v>
      </c>
      <c r="F87" s="26">
        <v>434</v>
      </c>
      <c r="G87" s="26">
        <v>649.65</v>
      </c>
      <c r="H87" s="26">
        <v>499</v>
      </c>
      <c r="I87" s="26">
        <v>649.65</v>
      </c>
      <c r="J87" s="26">
        <v>484</v>
      </c>
      <c r="K87" s="26">
        <v>649.65</v>
      </c>
      <c r="L87" s="26">
        <v>455</v>
      </c>
      <c r="M87" s="26">
        <v>599.65</v>
      </c>
      <c r="N87" s="26">
        <v>455</v>
      </c>
      <c r="O87" s="26">
        <v>559.65</v>
      </c>
      <c r="P87" s="26">
        <v>425</v>
      </c>
      <c r="Q87" s="26">
        <v>617.63</v>
      </c>
      <c r="R87" s="26">
        <v>505</v>
      </c>
      <c r="S87" s="26">
        <v>531.20000000000005</v>
      </c>
      <c r="T87" s="26">
        <v>435</v>
      </c>
      <c r="U87" s="26">
        <v>622.20000000000005</v>
      </c>
      <c r="V87" s="26">
        <v>508</v>
      </c>
      <c r="W87" s="26">
        <v>521.65</v>
      </c>
      <c r="X87" s="26">
        <v>290</v>
      </c>
      <c r="Y87" s="26">
        <v>649.65</v>
      </c>
      <c r="Z87" s="26">
        <v>494.1</v>
      </c>
      <c r="AA87" s="26">
        <v>620</v>
      </c>
      <c r="AB87" s="26">
        <v>470</v>
      </c>
      <c r="AC87" s="26">
        <v>649.65</v>
      </c>
      <c r="AD87" s="26">
        <v>475</v>
      </c>
      <c r="AE87" s="26">
        <v>522</v>
      </c>
      <c r="AF87" s="26">
        <v>290</v>
      </c>
      <c r="AG87" s="26">
        <v>522.65</v>
      </c>
      <c r="AH87" s="26">
        <v>298</v>
      </c>
      <c r="AI87" s="26">
        <v>521.65</v>
      </c>
      <c r="AJ87" s="26">
        <v>286</v>
      </c>
      <c r="AK87" s="26">
        <v>600</v>
      </c>
      <c r="AL87" s="26">
        <v>429</v>
      </c>
      <c r="AM87" s="26">
        <v>649.65</v>
      </c>
      <c r="AN87" s="26">
        <v>677</v>
      </c>
      <c r="AO87" s="26">
        <v>521.65</v>
      </c>
      <c r="AP87" s="26">
        <v>577</v>
      </c>
      <c r="AQ87" s="26">
        <v>521.65</v>
      </c>
      <c r="AR87" s="26">
        <v>605</v>
      </c>
      <c r="AS87" s="26">
        <v>649.65</v>
      </c>
      <c r="AT87" s="26">
        <v>658</v>
      </c>
      <c r="AU87" s="26">
        <v>649.65</v>
      </c>
      <c r="AV87" s="26">
        <v>686</v>
      </c>
      <c r="AW87" s="26">
        <v>649.65</v>
      </c>
      <c r="AX87" s="26">
        <v>686</v>
      </c>
      <c r="AY87" s="26">
        <v>649.65</v>
      </c>
      <c r="AZ87" s="26">
        <v>704</v>
      </c>
      <c r="BA87" s="26">
        <v>521.65</v>
      </c>
      <c r="BB87" s="26">
        <v>570</v>
      </c>
      <c r="BC87" s="26">
        <v>521.65</v>
      </c>
      <c r="BD87" s="26">
        <v>580</v>
      </c>
      <c r="BE87" s="26">
        <v>521.65</v>
      </c>
      <c r="BF87" s="26">
        <v>316</v>
      </c>
      <c r="BG87" s="26">
        <v>649.65</v>
      </c>
      <c r="BH87" s="26">
        <v>559</v>
      </c>
      <c r="BI87" s="26">
        <v>600.65</v>
      </c>
      <c r="BJ87" s="26">
        <v>526</v>
      </c>
      <c r="BK87" s="26">
        <v>521.65</v>
      </c>
      <c r="BL87" s="26">
        <v>441</v>
      </c>
      <c r="BM87" s="24"/>
      <c r="BN87" s="24"/>
      <c r="BO87" s="25"/>
      <c r="BP87" s="24"/>
      <c r="BQ87" s="24"/>
      <c r="BR87" s="25"/>
      <c r="BS87" s="24"/>
    </row>
    <row r="88" spans="2:71" x14ac:dyDescent="0.25">
      <c r="B88" s="7" t="s">
        <v>117</v>
      </c>
      <c r="C88" s="26">
        <v>420.9</v>
      </c>
      <c r="D88" s="26">
        <v>410</v>
      </c>
      <c r="E88" s="26">
        <v>478.9</v>
      </c>
      <c r="F88" s="26">
        <v>434</v>
      </c>
      <c r="G88" s="26">
        <v>649.65</v>
      </c>
      <c r="H88" s="26">
        <v>499</v>
      </c>
      <c r="I88" s="26">
        <v>649.65</v>
      </c>
      <c r="J88" s="26">
        <v>484</v>
      </c>
      <c r="K88" s="26">
        <v>649.65</v>
      </c>
      <c r="L88" s="26">
        <v>455</v>
      </c>
      <c r="M88" s="26">
        <v>549.62</v>
      </c>
      <c r="N88" s="26">
        <v>425</v>
      </c>
      <c r="O88" s="26">
        <v>511.65</v>
      </c>
      <c r="P88" s="26">
        <v>425</v>
      </c>
      <c r="Q88" s="26">
        <v>617.63</v>
      </c>
      <c r="R88" s="26">
        <v>505</v>
      </c>
      <c r="S88" s="26">
        <v>531.20000000000005</v>
      </c>
      <c r="T88" s="26">
        <v>435</v>
      </c>
      <c r="U88" s="26">
        <v>622.20000000000005</v>
      </c>
      <c r="V88" s="26">
        <v>508</v>
      </c>
      <c r="W88" s="26">
        <v>521.65</v>
      </c>
      <c r="X88" s="26">
        <v>290</v>
      </c>
      <c r="Y88" s="26">
        <v>649.65</v>
      </c>
      <c r="Z88" s="26">
        <v>503.25</v>
      </c>
      <c r="AA88" s="26">
        <v>570</v>
      </c>
      <c r="AB88" s="26">
        <v>433.25</v>
      </c>
      <c r="AC88" s="26">
        <v>649.65</v>
      </c>
      <c r="AD88" s="26">
        <v>475</v>
      </c>
      <c r="AE88" s="26">
        <v>522</v>
      </c>
      <c r="AF88" s="26">
        <v>290</v>
      </c>
      <c r="AG88" s="26">
        <v>522.65</v>
      </c>
      <c r="AH88" s="26">
        <v>298</v>
      </c>
      <c r="AI88" s="26">
        <v>521.65</v>
      </c>
      <c r="AJ88" s="26">
        <v>286</v>
      </c>
      <c r="AK88" s="26">
        <v>550</v>
      </c>
      <c r="AL88" s="26">
        <v>434</v>
      </c>
      <c r="AM88" s="26">
        <v>600</v>
      </c>
      <c r="AN88" s="26">
        <v>627</v>
      </c>
      <c r="AO88" s="26">
        <v>521.65</v>
      </c>
      <c r="AP88" s="26">
        <v>577</v>
      </c>
      <c r="AQ88" s="26">
        <v>521.65</v>
      </c>
      <c r="AR88" s="26">
        <v>605</v>
      </c>
      <c r="AS88" s="26">
        <v>600</v>
      </c>
      <c r="AT88" s="26">
        <v>610</v>
      </c>
      <c r="AU88" s="26">
        <v>649.65</v>
      </c>
      <c r="AV88" s="26">
        <v>686</v>
      </c>
      <c r="AW88" s="26">
        <v>649.65</v>
      </c>
      <c r="AX88" s="26">
        <v>686</v>
      </c>
      <c r="AY88" s="26">
        <v>649.65</v>
      </c>
      <c r="AZ88" s="26">
        <v>704</v>
      </c>
      <c r="BA88" s="26">
        <v>521.65</v>
      </c>
      <c r="BB88" s="26">
        <v>570</v>
      </c>
      <c r="BC88" s="26">
        <v>521.65</v>
      </c>
      <c r="BD88" s="26">
        <v>580</v>
      </c>
      <c r="BE88" s="26">
        <v>521.65</v>
      </c>
      <c r="BF88" s="26">
        <v>320</v>
      </c>
      <c r="BG88" s="26">
        <v>580</v>
      </c>
      <c r="BH88" s="26">
        <v>490</v>
      </c>
      <c r="BI88" s="26">
        <v>550.65</v>
      </c>
      <c r="BJ88" s="26">
        <v>476</v>
      </c>
      <c r="BK88" s="26">
        <v>521.65</v>
      </c>
      <c r="BL88" s="26">
        <v>441</v>
      </c>
      <c r="BM88" s="24"/>
      <c r="BN88" s="24"/>
      <c r="BO88" s="25"/>
      <c r="BP88" s="24"/>
      <c r="BQ88" s="24"/>
      <c r="BR88" s="25"/>
      <c r="BS88" s="24"/>
    </row>
    <row r="89" spans="2:71" x14ac:dyDescent="0.25">
      <c r="B89" s="7" t="s">
        <v>118</v>
      </c>
      <c r="C89" s="26">
        <v>420.9</v>
      </c>
      <c r="D89" s="26">
        <v>410</v>
      </c>
      <c r="E89" s="26">
        <v>483.9</v>
      </c>
      <c r="F89" s="26">
        <v>434</v>
      </c>
      <c r="G89" s="26">
        <v>649.65</v>
      </c>
      <c r="H89" s="26">
        <v>499</v>
      </c>
      <c r="I89" s="26">
        <v>649.65</v>
      </c>
      <c r="J89" s="26">
        <v>484</v>
      </c>
      <c r="K89" s="26">
        <v>649.65</v>
      </c>
      <c r="L89" s="26">
        <v>455</v>
      </c>
      <c r="M89" s="26">
        <v>522</v>
      </c>
      <c r="N89" s="26">
        <v>425</v>
      </c>
      <c r="O89" s="26">
        <v>511.65</v>
      </c>
      <c r="P89" s="26">
        <v>425</v>
      </c>
      <c r="Q89" s="26">
        <v>617.63</v>
      </c>
      <c r="R89" s="26">
        <v>505</v>
      </c>
      <c r="S89" s="26">
        <v>531.20000000000005</v>
      </c>
      <c r="T89" s="26">
        <v>435</v>
      </c>
      <c r="U89" s="26">
        <v>622.20000000000005</v>
      </c>
      <c r="V89" s="26">
        <v>508</v>
      </c>
      <c r="W89" s="26">
        <v>521.65</v>
      </c>
      <c r="X89" s="26">
        <v>290</v>
      </c>
      <c r="Y89" s="26">
        <v>649.65</v>
      </c>
      <c r="Z89" s="26">
        <v>503.25</v>
      </c>
      <c r="AA89" s="26">
        <v>521.65</v>
      </c>
      <c r="AB89" s="26">
        <v>433.25</v>
      </c>
      <c r="AC89" s="26">
        <v>649.65</v>
      </c>
      <c r="AD89" s="26">
        <v>475</v>
      </c>
      <c r="AE89" s="26">
        <v>522</v>
      </c>
      <c r="AF89" s="26">
        <v>290</v>
      </c>
      <c r="AG89" s="26">
        <v>562.65</v>
      </c>
      <c r="AH89" s="26">
        <v>298</v>
      </c>
      <c r="AI89" s="26">
        <v>521.65</v>
      </c>
      <c r="AJ89" s="26">
        <v>286</v>
      </c>
      <c r="AK89" s="26">
        <v>521.65</v>
      </c>
      <c r="AL89" s="26">
        <v>444</v>
      </c>
      <c r="AM89" s="26">
        <v>550</v>
      </c>
      <c r="AN89" s="26">
        <v>577</v>
      </c>
      <c r="AO89" s="26">
        <v>570</v>
      </c>
      <c r="AP89" s="26">
        <v>627</v>
      </c>
      <c r="AQ89" s="26">
        <v>521.65</v>
      </c>
      <c r="AR89" s="26">
        <v>605</v>
      </c>
      <c r="AS89" s="26">
        <v>550</v>
      </c>
      <c r="AT89" s="26">
        <v>560</v>
      </c>
      <c r="AU89" s="26">
        <v>649.65</v>
      </c>
      <c r="AV89" s="26">
        <v>686</v>
      </c>
      <c r="AW89" s="26">
        <v>649.65</v>
      </c>
      <c r="AX89" s="26">
        <v>686</v>
      </c>
      <c r="AY89" s="26">
        <v>649.65</v>
      </c>
      <c r="AZ89" s="26">
        <v>704</v>
      </c>
      <c r="BA89" s="26">
        <v>521.65</v>
      </c>
      <c r="BB89" s="26">
        <v>570</v>
      </c>
      <c r="BC89" s="26">
        <v>521.65</v>
      </c>
      <c r="BD89" s="26">
        <v>580</v>
      </c>
      <c r="BE89" s="26">
        <v>521.65</v>
      </c>
      <c r="BF89" s="26">
        <v>320</v>
      </c>
      <c r="BG89" s="26">
        <v>621.65</v>
      </c>
      <c r="BH89" s="26">
        <v>429</v>
      </c>
      <c r="BI89" s="26">
        <v>521.65</v>
      </c>
      <c r="BJ89" s="26">
        <v>416</v>
      </c>
      <c r="BK89" s="26">
        <v>521.65</v>
      </c>
      <c r="BL89" s="26">
        <v>441</v>
      </c>
      <c r="BM89" s="24"/>
      <c r="BN89" s="24"/>
      <c r="BO89" s="25"/>
      <c r="BP89" s="24"/>
      <c r="BQ89" s="24"/>
      <c r="BR89" s="25"/>
      <c r="BS89" s="24"/>
    </row>
    <row r="90" spans="2:71" x14ac:dyDescent="0.25">
      <c r="B90" s="7" t="s">
        <v>119</v>
      </c>
      <c r="C90" s="26">
        <v>420.9</v>
      </c>
      <c r="D90" s="26">
        <v>410</v>
      </c>
      <c r="E90" s="26">
        <v>488.9</v>
      </c>
      <c r="F90" s="26">
        <v>434</v>
      </c>
      <c r="G90" s="26">
        <v>649.65</v>
      </c>
      <c r="H90" s="26">
        <v>499</v>
      </c>
      <c r="I90" s="26">
        <v>649.65</v>
      </c>
      <c r="J90" s="26">
        <v>484</v>
      </c>
      <c r="K90" s="26">
        <v>649.65</v>
      </c>
      <c r="L90" s="26">
        <v>455</v>
      </c>
      <c r="M90" s="26">
        <v>522</v>
      </c>
      <c r="N90" s="26">
        <v>425</v>
      </c>
      <c r="O90" s="26">
        <v>511.65</v>
      </c>
      <c r="P90" s="26">
        <v>425</v>
      </c>
      <c r="Q90" s="26">
        <v>617.63</v>
      </c>
      <c r="R90" s="26">
        <v>505</v>
      </c>
      <c r="S90" s="26">
        <v>531.20000000000005</v>
      </c>
      <c r="T90" s="26">
        <v>435</v>
      </c>
      <c r="U90" s="26">
        <v>622.20000000000005</v>
      </c>
      <c r="V90" s="26">
        <v>508</v>
      </c>
      <c r="W90" s="26">
        <v>521.65</v>
      </c>
      <c r="X90" s="26">
        <v>290</v>
      </c>
      <c r="Y90" s="26">
        <v>649.65</v>
      </c>
      <c r="Z90" s="26">
        <v>503.25</v>
      </c>
      <c r="AA90" s="26">
        <v>521.65</v>
      </c>
      <c r="AB90" s="26">
        <v>433.25</v>
      </c>
      <c r="AC90" s="26">
        <v>649.65</v>
      </c>
      <c r="AD90" s="26">
        <v>475</v>
      </c>
      <c r="AE90" s="26">
        <v>614</v>
      </c>
      <c r="AF90" s="26">
        <v>290</v>
      </c>
      <c r="AG90" s="26">
        <v>649.65</v>
      </c>
      <c r="AH90" s="26">
        <v>298</v>
      </c>
      <c r="AI90" s="26">
        <v>521.65</v>
      </c>
      <c r="AJ90" s="26">
        <v>286</v>
      </c>
      <c r="AK90" s="26">
        <v>521.65</v>
      </c>
      <c r="AL90" s="26">
        <v>454</v>
      </c>
      <c r="AM90" s="26">
        <v>521.65</v>
      </c>
      <c r="AN90" s="26">
        <v>577</v>
      </c>
      <c r="AO90" s="26">
        <v>649.65</v>
      </c>
      <c r="AP90" s="26">
        <v>677</v>
      </c>
      <c r="AQ90" s="26">
        <v>521.65</v>
      </c>
      <c r="AR90" s="26">
        <v>605</v>
      </c>
      <c r="AS90" s="26">
        <v>521.65</v>
      </c>
      <c r="AT90" s="26">
        <v>538</v>
      </c>
      <c r="AU90" s="26">
        <v>649.65</v>
      </c>
      <c r="AV90" s="26">
        <v>686</v>
      </c>
      <c r="AW90" s="26">
        <v>649.65</v>
      </c>
      <c r="AX90" s="26">
        <v>686</v>
      </c>
      <c r="AY90" s="26">
        <v>649.65</v>
      </c>
      <c r="AZ90" s="26">
        <v>704</v>
      </c>
      <c r="BA90" s="26">
        <v>521.65</v>
      </c>
      <c r="BB90" s="26">
        <v>570</v>
      </c>
      <c r="BC90" s="26">
        <v>521.65</v>
      </c>
      <c r="BD90" s="26">
        <v>580</v>
      </c>
      <c r="BE90" s="26">
        <v>521.65</v>
      </c>
      <c r="BF90" s="26">
        <v>320</v>
      </c>
      <c r="BG90" s="26">
        <v>621.65</v>
      </c>
      <c r="BH90" s="26">
        <v>429</v>
      </c>
      <c r="BI90" s="26">
        <v>521.65</v>
      </c>
      <c r="BJ90" s="26">
        <v>416</v>
      </c>
      <c r="BK90" s="26">
        <v>521.65</v>
      </c>
      <c r="BL90" s="26">
        <v>441</v>
      </c>
      <c r="BM90" s="24"/>
      <c r="BN90" s="24"/>
      <c r="BO90" s="25"/>
      <c r="BP90" s="24"/>
      <c r="BQ90" s="24"/>
      <c r="BR90" s="25"/>
      <c r="BS90" s="24"/>
    </row>
    <row r="91" spans="2:71" x14ac:dyDescent="0.25">
      <c r="B91" s="7" t="s">
        <v>120</v>
      </c>
      <c r="C91" s="26">
        <v>420.9</v>
      </c>
      <c r="D91" s="26">
        <v>410</v>
      </c>
      <c r="E91" s="26">
        <v>493.9</v>
      </c>
      <c r="F91" s="26">
        <v>434</v>
      </c>
      <c r="G91" s="26">
        <v>630</v>
      </c>
      <c r="H91" s="26">
        <v>480</v>
      </c>
      <c r="I91" s="26">
        <v>649.65</v>
      </c>
      <c r="J91" s="26">
        <v>450</v>
      </c>
      <c r="K91" s="26">
        <v>649.65</v>
      </c>
      <c r="L91" s="26">
        <v>455</v>
      </c>
      <c r="M91" s="26">
        <v>522</v>
      </c>
      <c r="N91" s="26">
        <v>425</v>
      </c>
      <c r="O91" s="26">
        <v>511.65</v>
      </c>
      <c r="P91" s="26">
        <v>425</v>
      </c>
      <c r="Q91" s="26">
        <v>617.63</v>
      </c>
      <c r="R91" s="26">
        <v>505</v>
      </c>
      <c r="S91" s="26">
        <v>581.20000000000005</v>
      </c>
      <c r="T91" s="26">
        <v>465</v>
      </c>
      <c r="U91" s="26">
        <v>622.20000000000005</v>
      </c>
      <c r="V91" s="26">
        <v>508</v>
      </c>
      <c r="W91" s="26">
        <v>521.65</v>
      </c>
      <c r="X91" s="26">
        <v>290</v>
      </c>
      <c r="Y91" s="26">
        <v>649.65</v>
      </c>
      <c r="Z91" s="26">
        <v>503.25</v>
      </c>
      <c r="AA91" s="26">
        <v>521.65</v>
      </c>
      <c r="AB91" s="26">
        <v>433.25</v>
      </c>
      <c r="AC91" s="26">
        <v>649.65</v>
      </c>
      <c r="AD91" s="26">
        <v>475</v>
      </c>
      <c r="AE91" s="26">
        <v>614</v>
      </c>
      <c r="AF91" s="26">
        <v>290</v>
      </c>
      <c r="AG91" s="26">
        <v>649.65</v>
      </c>
      <c r="AH91" s="26">
        <v>298</v>
      </c>
      <c r="AI91" s="26">
        <v>521.65</v>
      </c>
      <c r="AJ91" s="26">
        <v>286</v>
      </c>
      <c r="AK91" s="26">
        <v>521.65</v>
      </c>
      <c r="AL91" s="26">
        <v>464</v>
      </c>
      <c r="AM91" s="26">
        <v>521.65</v>
      </c>
      <c r="AN91" s="26">
        <v>577</v>
      </c>
      <c r="AO91" s="26">
        <v>649.65</v>
      </c>
      <c r="AP91" s="26">
        <v>677</v>
      </c>
      <c r="AQ91" s="26">
        <v>521.65</v>
      </c>
      <c r="AR91" s="26">
        <v>605</v>
      </c>
      <c r="AS91" s="26">
        <v>521.65</v>
      </c>
      <c r="AT91" s="26">
        <v>538</v>
      </c>
      <c r="AU91" s="26">
        <v>570</v>
      </c>
      <c r="AV91" s="26">
        <v>630</v>
      </c>
      <c r="AW91" s="26">
        <v>649.65</v>
      </c>
      <c r="AX91" s="26">
        <v>686</v>
      </c>
      <c r="AY91" s="26">
        <v>580</v>
      </c>
      <c r="AZ91" s="26">
        <v>654</v>
      </c>
      <c r="BA91" s="26">
        <v>521.65</v>
      </c>
      <c r="BB91" s="26">
        <v>570</v>
      </c>
      <c r="BC91" s="26">
        <v>521.65</v>
      </c>
      <c r="BD91" s="26">
        <v>580</v>
      </c>
      <c r="BE91" s="26">
        <v>521.65</v>
      </c>
      <c r="BF91" s="26">
        <v>320</v>
      </c>
      <c r="BG91" s="26">
        <v>621.65</v>
      </c>
      <c r="BH91" s="26">
        <v>429</v>
      </c>
      <c r="BI91" s="26">
        <v>521.65</v>
      </c>
      <c r="BJ91" s="26">
        <v>416</v>
      </c>
      <c r="BK91" s="26">
        <v>521.65</v>
      </c>
      <c r="BL91" s="26">
        <v>441</v>
      </c>
      <c r="BM91" s="24"/>
      <c r="BN91" s="24"/>
      <c r="BO91" s="25"/>
      <c r="BP91" s="24"/>
      <c r="BQ91" s="24"/>
      <c r="BR91" s="25"/>
      <c r="BS91" s="24"/>
    </row>
    <row r="92" spans="2:71" x14ac:dyDescent="0.25">
      <c r="B92" s="7" t="s">
        <v>121</v>
      </c>
      <c r="C92" s="26">
        <v>420.9</v>
      </c>
      <c r="D92" s="26">
        <v>500</v>
      </c>
      <c r="E92" s="26">
        <v>513.9</v>
      </c>
      <c r="F92" s="26">
        <v>434</v>
      </c>
      <c r="G92" s="26">
        <v>580</v>
      </c>
      <c r="H92" s="26">
        <v>434</v>
      </c>
      <c r="I92" s="26">
        <v>600</v>
      </c>
      <c r="J92" s="26">
        <v>424</v>
      </c>
      <c r="K92" s="26">
        <v>649.65</v>
      </c>
      <c r="L92" s="26">
        <v>455</v>
      </c>
      <c r="M92" s="26">
        <v>522</v>
      </c>
      <c r="N92" s="26">
        <v>425</v>
      </c>
      <c r="O92" s="26">
        <v>511.65</v>
      </c>
      <c r="P92" s="26">
        <v>425</v>
      </c>
      <c r="Q92" s="26">
        <v>587.63</v>
      </c>
      <c r="R92" s="26">
        <v>475</v>
      </c>
      <c r="S92" s="26">
        <v>581.20000000000005</v>
      </c>
      <c r="T92" s="26">
        <v>465</v>
      </c>
      <c r="U92" s="26">
        <v>622.20000000000005</v>
      </c>
      <c r="V92" s="26">
        <v>508</v>
      </c>
      <c r="W92" s="26">
        <v>521.65</v>
      </c>
      <c r="X92" s="26">
        <v>290</v>
      </c>
      <c r="Y92" s="26">
        <v>649.65</v>
      </c>
      <c r="Z92" s="26">
        <v>503.25</v>
      </c>
      <c r="AA92" s="26">
        <v>521.65</v>
      </c>
      <c r="AB92" s="26">
        <v>433.25</v>
      </c>
      <c r="AC92" s="26">
        <v>649.65</v>
      </c>
      <c r="AD92" s="26">
        <v>475</v>
      </c>
      <c r="AE92" s="26">
        <v>614</v>
      </c>
      <c r="AF92" s="26">
        <v>290</v>
      </c>
      <c r="AG92" s="26">
        <v>649.65</v>
      </c>
      <c r="AH92" s="26">
        <v>298</v>
      </c>
      <c r="AI92" s="26">
        <v>521.65</v>
      </c>
      <c r="AJ92" s="26">
        <v>286</v>
      </c>
      <c r="AK92" s="26">
        <v>521.65</v>
      </c>
      <c r="AL92" s="26">
        <v>469</v>
      </c>
      <c r="AM92" s="26">
        <v>521.65</v>
      </c>
      <c r="AN92" s="26">
        <v>577</v>
      </c>
      <c r="AO92" s="26">
        <v>649.65</v>
      </c>
      <c r="AP92" s="26">
        <v>677</v>
      </c>
      <c r="AQ92" s="26">
        <v>521.65</v>
      </c>
      <c r="AR92" s="26">
        <v>605</v>
      </c>
      <c r="AS92" s="26">
        <v>521.65</v>
      </c>
      <c r="AT92" s="26">
        <v>538</v>
      </c>
      <c r="AU92" s="26">
        <v>521.65</v>
      </c>
      <c r="AV92" s="26">
        <v>576</v>
      </c>
      <c r="AW92" s="26">
        <v>649.65</v>
      </c>
      <c r="AX92" s="26">
        <v>686</v>
      </c>
      <c r="AY92" s="26">
        <v>521.65</v>
      </c>
      <c r="AZ92" s="26">
        <v>604</v>
      </c>
      <c r="BA92" s="26">
        <v>521.65</v>
      </c>
      <c r="BB92" s="26">
        <v>570</v>
      </c>
      <c r="BC92" s="26">
        <v>521.65</v>
      </c>
      <c r="BD92" s="26">
        <v>580</v>
      </c>
      <c r="BE92" s="26">
        <v>521.65</v>
      </c>
      <c r="BF92" s="26">
        <v>320</v>
      </c>
      <c r="BG92" s="26">
        <v>621.65</v>
      </c>
      <c r="BH92" s="26">
        <v>429</v>
      </c>
      <c r="BI92" s="26">
        <v>521.65</v>
      </c>
      <c r="BJ92" s="26">
        <v>416</v>
      </c>
      <c r="BK92" s="26">
        <v>521.65</v>
      </c>
      <c r="BL92" s="26">
        <v>441</v>
      </c>
      <c r="BM92" s="24"/>
      <c r="BN92" s="24"/>
      <c r="BO92" s="25"/>
      <c r="BP92" s="24"/>
      <c r="BQ92" s="24"/>
      <c r="BR92" s="25"/>
      <c r="BS92" s="24"/>
    </row>
    <row r="93" spans="2:71" x14ac:dyDescent="0.25">
      <c r="B93" s="7" t="s">
        <v>122</v>
      </c>
      <c r="C93" s="26">
        <v>420.9</v>
      </c>
      <c r="D93" s="26">
        <v>500</v>
      </c>
      <c r="E93" s="26">
        <v>518.9</v>
      </c>
      <c r="F93" s="26">
        <v>434</v>
      </c>
      <c r="G93" s="26">
        <v>521.65</v>
      </c>
      <c r="H93" s="26">
        <v>434</v>
      </c>
      <c r="I93" s="26">
        <v>550</v>
      </c>
      <c r="J93" s="26">
        <v>424</v>
      </c>
      <c r="K93" s="26">
        <v>649.65</v>
      </c>
      <c r="L93" s="26">
        <v>455</v>
      </c>
      <c r="M93" s="26">
        <v>522</v>
      </c>
      <c r="N93" s="26">
        <v>425</v>
      </c>
      <c r="O93" s="26">
        <v>511.65</v>
      </c>
      <c r="P93" s="26">
        <v>425</v>
      </c>
      <c r="Q93" s="26">
        <v>547.63</v>
      </c>
      <c r="R93" s="26">
        <v>435</v>
      </c>
      <c r="S93" s="26">
        <v>531.20000000000005</v>
      </c>
      <c r="T93" s="26">
        <v>435</v>
      </c>
      <c r="U93" s="26">
        <v>530</v>
      </c>
      <c r="V93" s="26">
        <v>423</v>
      </c>
      <c r="W93" s="26">
        <v>521.65</v>
      </c>
      <c r="X93" s="26">
        <v>290</v>
      </c>
      <c r="Y93" s="26">
        <v>649.65</v>
      </c>
      <c r="Z93" s="26">
        <v>503.25</v>
      </c>
      <c r="AA93" s="26">
        <v>521.65</v>
      </c>
      <c r="AB93" s="26">
        <v>433.25</v>
      </c>
      <c r="AC93" s="26">
        <v>649.65</v>
      </c>
      <c r="AD93" s="26">
        <v>475</v>
      </c>
      <c r="AE93" s="26">
        <v>614</v>
      </c>
      <c r="AF93" s="26">
        <v>290</v>
      </c>
      <c r="AG93" s="26">
        <v>649.65</v>
      </c>
      <c r="AH93" s="26">
        <v>298</v>
      </c>
      <c r="AI93" s="26">
        <v>521.65</v>
      </c>
      <c r="AJ93" s="26">
        <v>286</v>
      </c>
      <c r="AK93" s="26">
        <v>521.65</v>
      </c>
      <c r="AL93" s="26">
        <v>474</v>
      </c>
      <c r="AM93" s="26">
        <v>521.65</v>
      </c>
      <c r="AN93" s="26">
        <v>577</v>
      </c>
      <c r="AO93" s="26">
        <v>649.65</v>
      </c>
      <c r="AP93" s="26">
        <v>677</v>
      </c>
      <c r="AQ93" s="26">
        <v>521.65</v>
      </c>
      <c r="AR93" s="26">
        <v>605</v>
      </c>
      <c r="AS93" s="26">
        <v>521.65</v>
      </c>
      <c r="AT93" s="26">
        <v>538</v>
      </c>
      <c r="AU93" s="26">
        <v>521.65</v>
      </c>
      <c r="AV93" s="26">
        <v>576</v>
      </c>
      <c r="AW93" s="26">
        <v>649.65</v>
      </c>
      <c r="AX93" s="26">
        <v>686</v>
      </c>
      <c r="AY93" s="26">
        <v>521.65</v>
      </c>
      <c r="AZ93" s="26">
        <v>564</v>
      </c>
      <c r="BA93" s="26">
        <v>521.65</v>
      </c>
      <c r="BB93" s="26">
        <v>570</v>
      </c>
      <c r="BC93" s="26">
        <v>521.65</v>
      </c>
      <c r="BD93" s="26">
        <v>580</v>
      </c>
      <c r="BE93" s="26">
        <v>521.65</v>
      </c>
      <c r="BF93" s="26">
        <v>320</v>
      </c>
      <c r="BG93" s="26">
        <v>621.65</v>
      </c>
      <c r="BH93" s="26">
        <v>429</v>
      </c>
      <c r="BI93" s="26">
        <v>521.65</v>
      </c>
      <c r="BJ93" s="26">
        <v>416</v>
      </c>
      <c r="BK93" s="26">
        <v>521.65</v>
      </c>
      <c r="BL93" s="26">
        <v>441</v>
      </c>
      <c r="BM93" s="24"/>
      <c r="BN93" s="24"/>
      <c r="BO93" s="25"/>
      <c r="BP93" s="24"/>
      <c r="BQ93" s="24"/>
      <c r="BR93" s="25"/>
      <c r="BS93" s="24"/>
    </row>
    <row r="94" spans="2:71" x14ac:dyDescent="0.25">
      <c r="B94" s="7" t="s">
        <v>123</v>
      </c>
      <c r="C94" s="26">
        <v>420.9</v>
      </c>
      <c r="D94" s="26">
        <v>500</v>
      </c>
      <c r="E94" s="26">
        <v>523.9</v>
      </c>
      <c r="F94" s="26">
        <v>434</v>
      </c>
      <c r="G94" s="26">
        <v>521.65</v>
      </c>
      <c r="H94" s="26">
        <v>434</v>
      </c>
      <c r="I94" s="26">
        <v>521.65</v>
      </c>
      <c r="J94" s="26">
        <v>424</v>
      </c>
      <c r="K94" s="26">
        <v>649.65</v>
      </c>
      <c r="L94" s="26">
        <v>455</v>
      </c>
      <c r="M94" s="26">
        <v>522</v>
      </c>
      <c r="N94" s="26">
        <v>425</v>
      </c>
      <c r="O94" s="26">
        <v>511.65</v>
      </c>
      <c r="P94" s="26">
        <v>425</v>
      </c>
      <c r="Q94" s="26">
        <v>512</v>
      </c>
      <c r="R94" s="26">
        <v>435</v>
      </c>
      <c r="S94" s="26">
        <v>531.20000000000005</v>
      </c>
      <c r="T94" s="26">
        <v>435</v>
      </c>
      <c r="U94" s="26">
        <v>530</v>
      </c>
      <c r="V94" s="26">
        <v>423</v>
      </c>
      <c r="W94" s="26">
        <v>521.65</v>
      </c>
      <c r="X94" s="26">
        <v>290</v>
      </c>
      <c r="Y94" s="26">
        <v>649.65</v>
      </c>
      <c r="Z94" s="26">
        <v>503.25</v>
      </c>
      <c r="AA94" s="26">
        <v>521.65</v>
      </c>
      <c r="AB94" s="26">
        <v>433.25</v>
      </c>
      <c r="AC94" s="26">
        <v>521.65</v>
      </c>
      <c r="AD94" s="26">
        <v>390</v>
      </c>
      <c r="AE94" s="26">
        <v>522</v>
      </c>
      <c r="AF94" s="26">
        <v>290</v>
      </c>
      <c r="AG94" s="26">
        <v>649.65</v>
      </c>
      <c r="AH94" s="26">
        <v>298</v>
      </c>
      <c r="AI94" s="26">
        <v>521.65</v>
      </c>
      <c r="AJ94" s="26">
        <v>286</v>
      </c>
      <c r="AK94" s="26">
        <v>521.65</v>
      </c>
      <c r="AL94" s="26">
        <v>481</v>
      </c>
      <c r="AM94" s="26">
        <v>521.65</v>
      </c>
      <c r="AN94" s="26">
        <v>577</v>
      </c>
      <c r="AO94" s="26">
        <v>649.65</v>
      </c>
      <c r="AP94" s="26">
        <v>677</v>
      </c>
      <c r="AQ94" s="26">
        <v>521.65</v>
      </c>
      <c r="AR94" s="26">
        <v>605</v>
      </c>
      <c r="AS94" s="26">
        <v>521.65</v>
      </c>
      <c r="AT94" s="26">
        <v>538</v>
      </c>
      <c r="AU94" s="26">
        <v>521.65</v>
      </c>
      <c r="AV94" s="26">
        <v>576</v>
      </c>
      <c r="AW94" s="26">
        <v>649.65</v>
      </c>
      <c r="AX94" s="26">
        <v>686</v>
      </c>
      <c r="AY94" s="26">
        <v>521.65</v>
      </c>
      <c r="AZ94" s="26">
        <v>564</v>
      </c>
      <c r="BA94" s="26">
        <v>521.65</v>
      </c>
      <c r="BB94" s="26">
        <v>570</v>
      </c>
      <c r="BC94" s="26">
        <v>521.65</v>
      </c>
      <c r="BD94" s="26">
        <v>580</v>
      </c>
      <c r="BE94" s="26">
        <v>521.65</v>
      </c>
      <c r="BF94" s="26">
        <v>320</v>
      </c>
      <c r="BG94" s="26">
        <v>621.65</v>
      </c>
      <c r="BH94" s="26">
        <v>429</v>
      </c>
      <c r="BI94" s="26">
        <v>521.65</v>
      </c>
      <c r="BJ94" s="26">
        <v>416</v>
      </c>
      <c r="BK94" s="26">
        <v>521.65</v>
      </c>
      <c r="BL94" s="26">
        <v>441</v>
      </c>
      <c r="BM94" s="24"/>
      <c r="BN94" s="24"/>
      <c r="BO94" s="25"/>
      <c r="BP94" s="24"/>
      <c r="BQ94" s="24"/>
      <c r="BR94" s="25"/>
      <c r="BS94" s="24"/>
    </row>
    <row r="95" spans="2:71" x14ac:dyDescent="0.25">
      <c r="B95" s="7" t="s">
        <v>124</v>
      </c>
      <c r="C95" s="26">
        <v>420.9</v>
      </c>
      <c r="D95" s="26">
        <v>500</v>
      </c>
      <c r="E95" s="26">
        <v>528.9</v>
      </c>
      <c r="F95" s="26">
        <v>434</v>
      </c>
      <c r="G95" s="26">
        <v>521.65</v>
      </c>
      <c r="H95" s="26">
        <v>434</v>
      </c>
      <c r="I95" s="26">
        <v>521.65</v>
      </c>
      <c r="J95" s="26">
        <v>424</v>
      </c>
      <c r="K95" s="26">
        <v>620</v>
      </c>
      <c r="L95" s="26">
        <v>455</v>
      </c>
      <c r="M95" s="26">
        <v>522</v>
      </c>
      <c r="N95" s="26">
        <v>425</v>
      </c>
      <c r="O95" s="26">
        <v>511.65</v>
      </c>
      <c r="P95" s="26">
        <v>425</v>
      </c>
      <c r="Q95" s="26">
        <v>512</v>
      </c>
      <c r="R95" s="26">
        <v>435</v>
      </c>
      <c r="S95" s="26">
        <v>531.20000000000005</v>
      </c>
      <c r="T95" s="26">
        <v>435</v>
      </c>
      <c r="U95" s="26">
        <v>530</v>
      </c>
      <c r="V95" s="26">
        <v>423</v>
      </c>
      <c r="W95" s="26">
        <v>521.65</v>
      </c>
      <c r="X95" s="26">
        <v>290</v>
      </c>
      <c r="Y95" s="26">
        <v>649.65</v>
      </c>
      <c r="Z95" s="26">
        <v>503.25</v>
      </c>
      <c r="AA95" s="26">
        <v>521.65</v>
      </c>
      <c r="AB95" s="26">
        <v>433.25</v>
      </c>
      <c r="AC95" s="26">
        <v>521.65</v>
      </c>
      <c r="AD95" s="26">
        <v>390</v>
      </c>
      <c r="AE95" s="26">
        <v>522</v>
      </c>
      <c r="AF95" s="26">
        <v>290</v>
      </c>
      <c r="AG95" s="26">
        <v>600</v>
      </c>
      <c r="AH95" s="26">
        <v>285</v>
      </c>
      <c r="AI95" s="26">
        <v>521.65</v>
      </c>
      <c r="AJ95" s="26">
        <v>286</v>
      </c>
      <c r="AK95" s="26">
        <v>521.65</v>
      </c>
      <c r="AL95" s="26">
        <v>481</v>
      </c>
      <c r="AM95" s="26">
        <v>521.65</v>
      </c>
      <c r="AN95" s="26">
        <v>577</v>
      </c>
      <c r="AO95" s="26">
        <v>649.65</v>
      </c>
      <c r="AP95" s="26">
        <v>677</v>
      </c>
      <c r="AQ95" s="26">
        <v>521.65</v>
      </c>
      <c r="AR95" s="26">
        <v>605</v>
      </c>
      <c r="AS95" s="26">
        <v>521.65</v>
      </c>
      <c r="AT95" s="26">
        <v>538</v>
      </c>
      <c r="AU95" s="26">
        <v>521.65</v>
      </c>
      <c r="AV95" s="26">
        <v>576</v>
      </c>
      <c r="AW95" s="26">
        <v>649.65</v>
      </c>
      <c r="AX95" s="26">
        <v>686</v>
      </c>
      <c r="AY95" s="26">
        <v>521.65</v>
      </c>
      <c r="AZ95" s="26">
        <v>564</v>
      </c>
      <c r="BA95" s="26">
        <v>521.65</v>
      </c>
      <c r="BB95" s="26">
        <v>570</v>
      </c>
      <c r="BC95" s="26">
        <v>521.65</v>
      </c>
      <c r="BD95" s="26">
        <v>580</v>
      </c>
      <c r="BE95" s="26">
        <v>521.65</v>
      </c>
      <c r="BF95" s="26">
        <v>320</v>
      </c>
      <c r="BG95" s="26">
        <v>621.65</v>
      </c>
      <c r="BH95" s="26">
        <v>429</v>
      </c>
      <c r="BI95" s="26">
        <v>521.65</v>
      </c>
      <c r="BJ95" s="26">
        <v>416</v>
      </c>
      <c r="BK95" s="26">
        <v>521.65</v>
      </c>
      <c r="BL95" s="26">
        <v>441</v>
      </c>
      <c r="BM95" s="24"/>
      <c r="BN95" s="24"/>
      <c r="BO95" s="25"/>
      <c r="BP95" s="24"/>
      <c r="BQ95" s="24"/>
      <c r="BR95" s="25"/>
      <c r="BS95" s="24"/>
    </row>
    <row r="96" spans="2:71" x14ac:dyDescent="0.25">
      <c r="B96" s="7" t="s">
        <v>125</v>
      </c>
      <c r="C96" s="26">
        <v>420.9</v>
      </c>
      <c r="D96" s="26">
        <v>500</v>
      </c>
      <c r="E96" s="26">
        <v>533.9</v>
      </c>
      <c r="F96" s="26">
        <v>434</v>
      </c>
      <c r="G96" s="26">
        <v>521.65</v>
      </c>
      <c r="H96" s="26">
        <v>434</v>
      </c>
      <c r="I96" s="26">
        <v>521.65</v>
      </c>
      <c r="J96" s="26">
        <v>424</v>
      </c>
      <c r="K96" s="26">
        <v>570</v>
      </c>
      <c r="L96" s="26">
        <v>455</v>
      </c>
      <c r="M96" s="26">
        <v>522</v>
      </c>
      <c r="N96" s="26">
        <v>425</v>
      </c>
      <c r="O96" s="26">
        <v>511.65</v>
      </c>
      <c r="P96" s="26">
        <v>425</v>
      </c>
      <c r="Q96" s="26">
        <v>512</v>
      </c>
      <c r="R96" s="26">
        <v>435</v>
      </c>
      <c r="S96" s="26">
        <v>531.20000000000005</v>
      </c>
      <c r="T96" s="26">
        <v>435</v>
      </c>
      <c r="U96" s="26">
        <v>530</v>
      </c>
      <c r="V96" s="26">
        <v>423</v>
      </c>
      <c r="W96" s="26">
        <v>521.65</v>
      </c>
      <c r="X96" s="26">
        <v>290</v>
      </c>
      <c r="Y96" s="26">
        <v>649.65</v>
      </c>
      <c r="Z96" s="26">
        <v>503.25</v>
      </c>
      <c r="AA96" s="26">
        <v>521.65</v>
      </c>
      <c r="AB96" s="26">
        <v>433.25</v>
      </c>
      <c r="AC96" s="26">
        <v>521.65</v>
      </c>
      <c r="AD96" s="26">
        <v>390</v>
      </c>
      <c r="AE96" s="26">
        <v>522</v>
      </c>
      <c r="AF96" s="26">
        <v>290</v>
      </c>
      <c r="AG96" s="26">
        <v>550</v>
      </c>
      <c r="AH96" s="26">
        <v>285</v>
      </c>
      <c r="AI96" s="26">
        <v>521.65</v>
      </c>
      <c r="AJ96" s="26">
        <v>286</v>
      </c>
      <c r="AK96" s="26">
        <v>521.65</v>
      </c>
      <c r="AL96" s="26">
        <v>481</v>
      </c>
      <c r="AM96" s="26">
        <v>521.65</v>
      </c>
      <c r="AN96" s="26">
        <v>577</v>
      </c>
      <c r="AO96" s="26">
        <v>649.65</v>
      </c>
      <c r="AP96" s="26">
        <v>677</v>
      </c>
      <c r="AQ96" s="26">
        <v>521.65</v>
      </c>
      <c r="AR96" s="26">
        <v>605</v>
      </c>
      <c r="AS96" s="26">
        <v>521.65</v>
      </c>
      <c r="AT96" s="26">
        <v>538</v>
      </c>
      <c r="AU96" s="26">
        <v>521.65</v>
      </c>
      <c r="AV96" s="26">
        <v>576</v>
      </c>
      <c r="AW96" s="26">
        <v>649.65</v>
      </c>
      <c r="AX96" s="26">
        <v>686</v>
      </c>
      <c r="AY96" s="26">
        <v>521.65</v>
      </c>
      <c r="AZ96" s="26">
        <v>564</v>
      </c>
      <c r="BA96" s="26">
        <v>521.65</v>
      </c>
      <c r="BB96" s="26">
        <v>570</v>
      </c>
      <c r="BC96" s="26">
        <v>521.65</v>
      </c>
      <c r="BD96" s="26">
        <v>580</v>
      </c>
      <c r="BE96" s="26">
        <v>521.65</v>
      </c>
      <c r="BF96" s="26">
        <v>320</v>
      </c>
      <c r="BG96" s="26">
        <v>621.65</v>
      </c>
      <c r="BH96" s="26">
        <v>429</v>
      </c>
      <c r="BI96" s="26">
        <v>521.65</v>
      </c>
      <c r="BJ96" s="26">
        <v>416</v>
      </c>
      <c r="BK96" s="26">
        <v>521.65</v>
      </c>
      <c r="BL96" s="26">
        <v>441</v>
      </c>
      <c r="BM96" s="24"/>
      <c r="BN96" s="24"/>
      <c r="BO96" s="25"/>
      <c r="BP96" s="24"/>
      <c r="BQ96" s="24"/>
      <c r="BR96" s="25"/>
      <c r="BS96" s="24"/>
    </row>
    <row r="97" spans="2:71" x14ac:dyDescent="0.25">
      <c r="B97" s="7" t="s">
        <v>126</v>
      </c>
      <c r="C97" s="26">
        <v>420.9</v>
      </c>
      <c r="D97" s="26">
        <v>500</v>
      </c>
      <c r="E97" s="26">
        <v>538.9</v>
      </c>
      <c r="F97" s="26">
        <v>434</v>
      </c>
      <c r="G97" s="26">
        <v>521.65</v>
      </c>
      <c r="H97" s="26">
        <v>434</v>
      </c>
      <c r="I97" s="26">
        <v>521.65</v>
      </c>
      <c r="J97" s="26">
        <v>424</v>
      </c>
      <c r="K97" s="26">
        <v>521.65</v>
      </c>
      <c r="L97" s="26">
        <v>455</v>
      </c>
      <c r="M97" s="26">
        <v>522</v>
      </c>
      <c r="N97" s="26">
        <v>425</v>
      </c>
      <c r="O97" s="26">
        <v>511.65</v>
      </c>
      <c r="P97" s="26">
        <v>425</v>
      </c>
      <c r="Q97" s="26">
        <v>512</v>
      </c>
      <c r="R97" s="26">
        <v>435</v>
      </c>
      <c r="S97" s="26">
        <v>531.20000000000005</v>
      </c>
      <c r="T97" s="26">
        <v>435</v>
      </c>
      <c r="U97" s="26">
        <v>530</v>
      </c>
      <c r="V97" s="26">
        <v>423</v>
      </c>
      <c r="W97" s="26">
        <v>521.65</v>
      </c>
      <c r="X97" s="26">
        <v>290</v>
      </c>
      <c r="Y97" s="26">
        <v>600</v>
      </c>
      <c r="Z97" s="26">
        <v>503.25</v>
      </c>
      <c r="AA97" s="26">
        <v>521.65</v>
      </c>
      <c r="AB97" s="26">
        <v>433.25</v>
      </c>
      <c r="AC97" s="26">
        <v>521.65</v>
      </c>
      <c r="AD97" s="26">
        <v>390</v>
      </c>
      <c r="AE97" s="26">
        <v>522</v>
      </c>
      <c r="AF97" s="26">
        <v>290</v>
      </c>
      <c r="AG97" s="26">
        <v>521.65</v>
      </c>
      <c r="AH97" s="26">
        <v>285</v>
      </c>
      <c r="AI97" s="26">
        <v>521.65</v>
      </c>
      <c r="AJ97" s="26">
        <v>286</v>
      </c>
      <c r="AK97" s="26">
        <v>521.65</v>
      </c>
      <c r="AL97" s="26">
        <v>481</v>
      </c>
      <c r="AM97" s="26">
        <v>521.65</v>
      </c>
      <c r="AN97" s="26">
        <v>577</v>
      </c>
      <c r="AO97" s="26">
        <v>649.65</v>
      </c>
      <c r="AP97" s="26">
        <v>677</v>
      </c>
      <c r="AQ97" s="26">
        <v>521.65</v>
      </c>
      <c r="AR97" s="26">
        <v>605</v>
      </c>
      <c r="AS97" s="26">
        <v>521.65</v>
      </c>
      <c r="AT97" s="26">
        <v>538</v>
      </c>
      <c r="AU97" s="26">
        <v>521.65</v>
      </c>
      <c r="AV97" s="26">
        <v>576</v>
      </c>
      <c r="AW97" s="26">
        <v>580</v>
      </c>
      <c r="AX97" s="26">
        <v>618</v>
      </c>
      <c r="AY97" s="26">
        <v>521.65</v>
      </c>
      <c r="AZ97" s="26">
        <v>564</v>
      </c>
      <c r="BA97" s="26">
        <v>521.65</v>
      </c>
      <c r="BB97" s="26">
        <v>570</v>
      </c>
      <c r="BC97" s="26">
        <v>521.65</v>
      </c>
      <c r="BD97" s="26">
        <v>466</v>
      </c>
      <c r="BE97" s="26">
        <v>521.65</v>
      </c>
      <c r="BF97" s="26">
        <v>320</v>
      </c>
      <c r="BG97" s="26">
        <v>621.65</v>
      </c>
      <c r="BH97" s="26">
        <v>429</v>
      </c>
      <c r="BI97" s="26">
        <v>521.65</v>
      </c>
      <c r="BJ97" s="26">
        <v>416</v>
      </c>
      <c r="BK97" s="26">
        <v>521.65</v>
      </c>
      <c r="BL97" s="26">
        <v>441</v>
      </c>
      <c r="BM97" s="24"/>
      <c r="BN97" s="24"/>
      <c r="BO97" s="25"/>
      <c r="BP97" s="24"/>
      <c r="BQ97" s="24"/>
      <c r="BR97" s="25"/>
      <c r="BS97" s="24"/>
    </row>
    <row r="98" spans="2:71" x14ac:dyDescent="0.25">
      <c r="B98" s="7" t="s">
        <v>127</v>
      </c>
      <c r="C98" s="26">
        <v>420.9</v>
      </c>
      <c r="D98" s="26">
        <v>500</v>
      </c>
      <c r="E98" s="26">
        <v>543.9</v>
      </c>
      <c r="F98" s="26">
        <v>434</v>
      </c>
      <c r="G98" s="26">
        <v>521.65</v>
      </c>
      <c r="H98" s="26">
        <v>434</v>
      </c>
      <c r="I98" s="26">
        <v>521.65</v>
      </c>
      <c r="J98" s="26">
        <v>424</v>
      </c>
      <c r="K98" s="26">
        <v>521.65</v>
      </c>
      <c r="L98" s="26">
        <v>455</v>
      </c>
      <c r="M98" s="26">
        <v>522</v>
      </c>
      <c r="N98" s="26">
        <v>425</v>
      </c>
      <c r="O98" s="26">
        <v>511.65</v>
      </c>
      <c r="P98" s="26">
        <v>425</v>
      </c>
      <c r="Q98" s="26">
        <v>512</v>
      </c>
      <c r="R98" s="26">
        <v>435</v>
      </c>
      <c r="S98" s="26">
        <v>531.20000000000005</v>
      </c>
      <c r="T98" s="26">
        <v>435</v>
      </c>
      <c r="U98" s="26">
        <v>530</v>
      </c>
      <c r="V98" s="26">
        <v>423</v>
      </c>
      <c r="W98" s="26">
        <v>521.65</v>
      </c>
      <c r="X98" s="26">
        <v>290</v>
      </c>
      <c r="Y98" s="26">
        <v>550</v>
      </c>
      <c r="Z98" s="26">
        <v>503.25</v>
      </c>
      <c r="AA98" s="26">
        <v>521.65</v>
      </c>
      <c r="AB98" s="26">
        <v>433.25</v>
      </c>
      <c r="AC98" s="26">
        <v>521.65</v>
      </c>
      <c r="AD98" s="26">
        <v>390</v>
      </c>
      <c r="AE98" s="26">
        <v>522</v>
      </c>
      <c r="AF98" s="26">
        <v>290</v>
      </c>
      <c r="AG98" s="26">
        <v>521.65</v>
      </c>
      <c r="AH98" s="26">
        <v>285</v>
      </c>
      <c r="AI98" s="26">
        <v>521.65</v>
      </c>
      <c r="AJ98" s="26">
        <v>286</v>
      </c>
      <c r="AK98" s="26">
        <v>521.65</v>
      </c>
      <c r="AL98" s="26">
        <v>481</v>
      </c>
      <c r="AM98" s="26">
        <v>521.65</v>
      </c>
      <c r="AN98" s="26">
        <v>577</v>
      </c>
      <c r="AO98" s="26">
        <v>570</v>
      </c>
      <c r="AP98" s="26">
        <v>627</v>
      </c>
      <c r="AQ98" s="26">
        <v>521.65</v>
      </c>
      <c r="AR98" s="26">
        <v>605</v>
      </c>
      <c r="AS98" s="26">
        <v>521.65</v>
      </c>
      <c r="AT98" s="26">
        <v>538</v>
      </c>
      <c r="AU98" s="26">
        <v>521.65</v>
      </c>
      <c r="AV98" s="26">
        <v>576</v>
      </c>
      <c r="AW98" s="26">
        <v>521.65</v>
      </c>
      <c r="AX98" s="26">
        <v>568</v>
      </c>
      <c r="AY98" s="26">
        <v>521.65</v>
      </c>
      <c r="AZ98" s="26">
        <v>564</v>
      </c>
      <c r="BA98" s="26">
        <v>521.65</v>
      </c>
      <c r="BB98" s="26">
        <v>570</v>
      </c>
      <c r="BC98" s="26">
        <v>521.65</v>
      </c>
      <c r="BD98" s="26">
        <v>456</v>
      </c>
      <c r="BE98" s="26">
        <v>521.65</v>
      </c>
      <c r="BF98" s="26">
        <v>320</v>
      </c>
      <c r="BG98" s="26">
        <v>621.65</v>
      </c>
      <c r="BH98" s="26">
        <v>429</v>
      </c>
      <c r="BI98" s="26">
        <v>521.65</v>
      </c>
      <c r="BJ98" s="26">
        <v>416</v>
      </c>
      <c r="BK98" s="26">
        <v>521.65</v>
      </c>
      <c r="BL98" s="26">
        <v>441</v>
      </c>
      <c r="BM98" s="24"/>
      <c r="BN98" s="24"/>
      <c r="BO98" s="25"/>
      <c r="BP98" s="24"/>
      <c r="BQ98" s="24"/>
      <c r="BR98" s="25"/>
      <c r="BS98" s="24"/>
    </row>
    <row r="99" spans="2:71" x14ac:dyDescent="0.25">
      <c r="B99" s="7" t="s">
        <v>128</v>
      </c>
      <c r="C99" s="26">
        <v>420.9</v>
      </c>
      <c r="D99" s="26">
        <v>500</v>
      </c>
      <c r="E99" s="26">
        <v>550.9</v>
      </c>
      <c r="F99" s="26">
        <v>434</v>
      </c>
      <c r="G99" s="26">
        <v>521.65</v>
      </c>
      <c r="H99" s="26">
        <v>434</v>
      </c>
      <c r="I99" s="26">
        <v>521.65</v>
      </c>
      <c r="J99" s="26">
        <v>424</v>
      </c>
      <c r="K99" s="26">
        <v>521.65</v>
      </c>
      <c r="L99" s="26">
        <v>455</v>
      </c>
      <c r="M99" s="26">
        <v>522</v>
      </c>
      <c r="N99" s="26">
        <v>425</v>
      </c>
      <c r="O99" s="26">
        <v>511.65</v>
      </c>
      <c r="P99" s="26">
        <v>425</v>
      </c>
      <c r="Q99" s="26">
        <v>512</v>
      </c>
      <c r="R99" s="26">
        <v>435</v>
      </c>
      <c r="S99" s="26">
        <v>531.20000000000005</v>
      </c>
      <c r="T99" s="26">
        <v>435</v>
      </c>
      <c r="U99" s="26">
        <v>530</v>
      </c>
      <c r="V99" s="26">
        <v>423</v>
      </c>
      <c r="W99" s="26">
        <v>521.65</v>
      </c>
      <c r="X99" s="26">
        <v>290</v>
      </c>
      <c r="Y99" s="26">
        <v>521.65</v>
      </c>
      <c r="Z99" s="26">
        <v>503.25</v>
      </c>
      <c r="AA99" s="26">
        <v>521.65</v>
      </c>
      <c r="AB99" s="26">
        <v>433.25</v>
      </c>
      <c r="AC99" s="26">
        <v>521.65</v>
      </c>
      <c r="AD99" s="26">
        <v>390</v>
      </c>
      <c r="AE99" s="26">
        <v>522</v>
      </c>
      <c r="AF99" s="26">
        <v>290</v>
      </c>
      <c r="AG99" s="26">
        <v>521.65</v>
      </c>
      <c r="AH99" s="26">
        <v>285</v>
      </c>
      <c r="AI99" s="26">
        <v>521.65</v>
      </c>
      <c r="AJ99" s="26">
        <v>286</v>
      </c>
      <c r="AK99" s="26">
        <v>521.65</v>
      </c>
      <c r="AL99" s="26">
        <v>481</v>
      </c>
      <c r="AM99" s="26">
        <v>521.65</v>
      </c>
      <c r="AN99" s="26">
        <v>577</v>
      </c>
      <c r="AO99" s="26">
        <v>521.65</v>
      </c>
      <c r="AP99" s="26">
        <v>577</v>
      </c>
      <c r="AQ99" s="26">
        <v>521.65</v>
      </c>
      <c r="AR99" s="26">
        <v>605</v>
      </c>
      <c r="AS99" s="26">
        <v>521.65</v>
      </c>
      <c r="AT99" s="26">
        <v>538</v>
      </c>
      <c r="AU99" s="26">
        <v>521.65</v>
      </c>
      <c r="AV99" s="26">
        <v>576</v>
      </c>
      <c r="AW99" s="26">
        <v>521.65</v>
      </c>
      <c r="AX99" s="26">
        <v>568</v>
      </c>
      <c r="AY99" s="26">
        <v>521.65</v>
      </c>
      <c r="AZ99" s="26">
        <v>564</v>
      </c>
      <c r="BA99" s="26">
        <v>521.65</v>
      </c>
      <c r="BB99" s="26">
        <v>570</v>
      </c>
      <c r="BC99" s="26">
        <v>521.65</v>
      </c>
      <c r="BD99" s="26">
        <v>456</v>
      </c>
      <c r="BE99" s="26">
        <v>521.65</v>
      </c>
      <c r="BF99" s="26">
        <v>320</v>
      </c>
      <c r="BG99" s="26">
        <v>621.65</v>
      </c>
      <c r="BH99" s="26">
        <v>429</v>
      </c>
      <c r="BI99" s="26">
        <v>521.65</v>
      </c>
      <c r="BJ99" s="26">
        <v>416</v>
      </c>
      <c r="BK99" s="26">
        <v>521.65</v>
      </c>
      <c r="BL99" s="26">
        <v>441</v>
      </c>
      <c r="BM99" s="24"/>
      <c r="BN99" s="24"/>
      <c r="BO99" s="25"/>
      <c r="BP99" s="24"/>
      <c r="BQ99" s="24"/>
      <c r="BR99" s="25"/>
      <c r="BS99" s="24"/>
    </row>
    <row r="100" spans="2:71" x14ac:dyDescent="0.25">
      <c r="B100" s="7" t="s">
        <v>129</v>
      </c>
      <c r="C100" s="26">
        <v>420.9</v>
      </c>
      <c r="D100" s="26">
        <v>500</v>
      </c>
      <c r="E100" s="26">
        <v>556.9</v>
      </c>
      <c r="F100" s="26">
        <v>434</v>
      </c>
      <c r="G100" s="26">
        <v>521.65</v>
      </c>
      <c r="H100" s="26">
        <v>434</v>
      </c>
      <c r="I100" s="26">
        <v>521.65</v>
      </c>
      <c r="J100" s="26">
        <v>424</v>
      </c>
      <c r="K100" s="26">
        <v>521.65</v>
      </c>
      <c r="L100" s="26">
        <v>455</v>
      </c>
      <c r="M100" s="26">
        <v>522</v>
      </c>
      <c r="N100" s="26">
        <v>425</v>
      </c>
      <c r="O100" s="26">
        <v>511.65</v>
      </c>
      <c r="P100" s="26">
        <v>425</v>
      </c>
      <c r="Q100" s="26">
        <v>512</v>
      </c>
      <c r="R100" s="26">
        <v>435</v>
      </c>
      <c r="S100" s="26">
        <v>531.20000000000005</v>
      </c>
      <c r="T100" s="26">
        <v>435</v>
      </c>
      <c r="U100" s="26">
        <v>530</v>
      </c>
      <c r="V100" s="26">
        <v>423</v>
      </c>
      <c r="W100" s="26">
        <v>521.65</v>
      </c>
      <c r="X100" s="26">
        <v>290</v>
      </c>
      <c r="Y100" s="26">
        <v>521.65</v>
      </c>
      <c r="Z100" s="26">
        <v>503.25</v>
      </c>
      <c r="AA100" s="26">
        <v>521.65</v>
      </c>
      <c r="AB100" s="26">
        <v>433.25</v>
      </c>
      <c r="AC100" s="26">
        <v>521.65</v>
      </c>
      <c r="AD100" s="26">
        <v>390</v>
      </c>
      <c r="AE100" s="26">
        <v>522</v>
      </c>
      <c r="AF100" s="26">
        <v>290</v>
      </c>
      <c r="AG100" s="26">
        <v>521.65</v>
      </c>
      <c r="AH100" s="26">
        <v>285</v>
      </c>
      <c r="AI100" s="26">
        <v>521.65</v>
      </c>
      <c r="AJ100" s="26">
        <v>286</v>
      </c>
      <c r="AK100" s="26">
        <v>521.65</v>
      </c>
      <c r="AL100" s="26">
        <v>481</v>
      </c>
      <c r="AM100" s="26">
        <v>521.65</v>
      </c>
      <c r="AN100" s="26">
        <v>577</v>
      </c>
      <c r="AO100" s="26">
        <v>521.65</v>
      </c>
      <c r="AP100" s="26">
        <v>577</v>
      </c>
      <c r="AQ100" s="26">
        <v>521.65</v>
      </c>
      <c r="AR100" s="26">
        <v>605</v>
      </c>
      <c r="AS100" s="26">
        <v>521.65</v>
      </c>
      <c r="AT100" s="26">
        <v>538</v>
      </c>
      <c r="AU100" s="26">
        <v>521.65</v>
      </c>
      <c r="AV100" s="26">
        <v>576</v>
      </c>
      <c r="AW100" s="26">
        <v>521.65</v>
      </c>
      <c r="AX100" s="26">
        <v>568</v>
      </c>
      <c r="AY100" s="26">
        <v>521.65</v>
      </c>
      <c r="AZ100" s="26">
        <v>564</v>
      </c>
      <c r="BA100" s="26">
        <v>521.65</v>
      </c>
      <c r="BB100" s="26">
        <v>570</v>
      </c>
      <c r="BC100" s="26">
        <v>521.65</v>
      </c>
      <c r="BD100" s="26">
        <v>456</v>
      </c>
      <c r="BE100" s="26">
        <v>521.65</v>
      </c>
      <c r="BF100" s="26">
        <v>320</v>
      </c>
      <c r="BG100" s="26">
        <v>621.65</v>
      </c>
      <c r="BH100" s="26">
        <v>429</v>
      </c>
      <c r="BI100" s="26">
        <v>521.65</v>
      </c>
      <c r="BJ100" s="26">
        <v>416</v>
      </c>
      <c r="BK100" s="26">
        <v>521.65</v>
      </c>
      <c r="BL100" s="26">
        <v>441</v>
      </c>
      <c r="BM100" s="24"/>
      <c r="BN100" s="24"/>
      <c r="BO100" s="25"/>
      <c r="BP100" s="24"/>
      <c r="BQ100" s="24"/>
      <c r="BR100" s="25"/>
      <c r="BS100" s="24"/>
    </row>
    <row r="101" spans="2:71" s="10" customFormat="1" x14ac:dyDescent="0.25">
      <c r="B101" s="10" t="s">
        <v>130</v>
      </c>
      <c r="C101" s="13">
        <f t="shared" ref="C101:BL101" si="0">SUM(C5:C100)/4000</f>
        <v>9.3895750000000113</v>
      </c>
      <c r="D101" s="13">
        <f t="shared" si="0"/>
        <v>11.45875</v>
      </c>
      <c r="E101" s="13">
        <f t="shared" si="0"/>
        <v>9.827750000000016</v>
      </c>
      <c r="F101" s="13">
        <f t="shared" si="0"/>
        <v>11.03875</v>
      </c>
      <c r="G101" s="13">
        <f t="shared" si="0"/>
        <v>14.259450000000021</v>
      </c>
      <c r="H101" s="13">
        <f t="shared" si="0"/>
        <v>11.158250000000001</v>
      </c>
      <c r="I101" s="13">
        <f t="shared" si="0"/>
        <v>14.406950000000021</v>
      </c>
      <c r="J101" s="13">
        <f t="shared" si="0"/>
        <v>11.144</v>
      </c>
      <c r="K101" s="13">
        <f t="shared" si="0"/>
        <v>14.61046250000002</v>
      </c>
      <c r="L101" s="13">
        <f t="shared" si="0"/>
        <v>11.516249999999999</v>
      </c>
      <c r="M101" s="13">
        <f t="shared" si="0"/>
        <v>14.189630000000014</v>
      </c>
      <c r="N101" s="13">
        <f t="shared" si="0"/>
        <v>11.009</v>
      </c>
      <c r="O101" s="13">
        <f t="shared" si="0"/>
        <v>13.315875000000023</v>
      </c>
      <c r="P101" s="13">
        <f t="shared" si="0"/>
        <v>10.54575</v>
      </c>
      <c r="Q101" s="13">
        <f t="shared" si="0"/>
        <v>13.8667625</v>
      </c>
      <c r="R101" s="13">
        <f t="shared" si="0"/>
        <v>11.272500000000001</v>
      </c>
      <c r="S101" s="13">
        <f t="shared" si="0"/>
        <v>13.734499999999978</v>
      </c>
      <c r="T101" s="13">
        <f t="shared" si="0"/>
        <v>11.234999999999999</v>
      </c>
      <c r="U101" s="13">
        <f t="shared" si="0"/>
        <v>13.891079999999985</v>
      </c>
      <c r="V101" s="13">
        <f t="shared" si="0"/>
        <v>11.24</v>
      </c>
      <c r="W101" s="13">
        <f t="shared" si="0"/>
        <v>14.192050000000021</v>
      </c>
      <c r="X101" s="13">
        <f t="shared" si="0"/>
        <v>8.5817499999999995</v>
      </c>
      <c r="Y101" s="13">
        <f t="shared" si="0"/>
        <v>14.56212500000002</v>
      </c>
      <c r="Z101" s="13">
        <f t="shared" si="0"/>
        <v>8.3490424999999995</v>
      </c>
      <c r="AA101" s="13">
        <f t="shared" si="0"/>
        <v>14.19312500000002</v>
      </c>
      <c r="AB101" s="13">
        <f t="shared" si="0"/>
        <v>11.0900625</v>
      </c>
      <c r="AC101" s="13">
        <f t="shared" si="0"/>
        <v>13.914350000000022</v>
      </c>
      <c r="AD101" s="13">
        <f t="shared" si="0"/>
        <v>9.1487499999999997</v>
      </c>
      <c r="AE101" s="13">
        <f t="shared" si="0"/>
        <v>13.739337500000008</v>
      </c>
      <c r="AF101" s="13">
        <f t="shared" si="0"/>
        <v>9.2445000000000004</v>
      </c>
      <c r="AG101" s="13">
        <f t="shared" si="0"/>
        <v>14.45678750000002</v>
      </c>
      <c r="AH101" s="13">
        <f t="shared" si="0"/>
        <v>7.07775</v>
      </c>
      <c r="AI101" s="13">
        <f t="shared" si="0"/>
        <v>14.364950000000023</v>
      </c>
      <c r="AJ101" s="13">
        <f t="shared" si="0"/>
        <v>7.3014999999999999</v>
      </c>
      <c r="AK101" s="13">
        <f t="shared" si="0"/>
        <v>14.332200000000022</v>
      </c>
      <c r="AL101" s="13">
        <f t="shared" si="0"/>
        <v>8.2892499999999991</v>
      </c>
      <c r="AM101" s="13">
        <f t="shared" si="0"/>
        <v>14.406950000000021</v>
      </c>
      <c r="AN101" s="13">
        <f t="shared" si="0"/>
        <v>14.821999999999999</v>
      </c>
      <c r="AO101" s="13">
        <f t="shared" si="0"/>
        <v>14.40871250000002</v>
      </c>
      <c r="AP101" s="13">
        <f t="shared" si="0"/>
        <v>15.2325</v>
      </c>
      <c r="AQ101" s="13">
        <f t="shared" si="0"/>
        <v>14.13853750000002</v>
      </c>
      <c r="AR101" s="13">
        <f t="shared" si="0"/>
        <v>15.276249999999999</v>
      </c>
      <c r="AS101" s="13">
        <f t="shared" si="0"/>
        <v>14.342950000000021</v>
      </c>
      <c r="AT101" s="13">
        <f t="shared" si="0"/>
        <v>15.177</v>
      </c>
      <c r="AU101" s="13">
        <f t="shared" si="0"/>
        <v>14.392537500000021</v>
      </c>
      <c r="AV101" s="13">
        <f t="shared" si="0"/>
        <v>15.377000000000001</v>
      </c>
      <c r="AW101" s="13">
        <f t="shared" si="0"/>
        <v>14.692775000000022</v>
      </c>
      <c r="AX101" s="13">
        <f t="shared" si="0"/>
        <v>15.5715</v>
      </c>
      <c r="AY101" s="13">
        <f t="shared" si="0"/>
        <v>14.631187500000022</v>
      </c>
      <c r="AZ101" s="13">
        <f t="shared" si="0"/>
        <v>15.7425</v>
      </c>
      <c r="BA101" s="13">
        <f t="shared" si="0"/>
        <v>13.129775000000022</v>
      </c>
      <c r="BB101" s="13">
        <f t="shared" si="0"/>
        <v>14.2995</v>
      </c>
      <c r="BC101" s="13">
        <f t="shared" si="0"/>
        <v>13.516775000000022</v>
      </c>
      <c r="BD101" s="13">
        <f t="shared" si="0"/>
        <v>14.766</v>
      </c>
      <c r="BE101" s="13">
        <f t="shared" si="0"/>
        <v>13.356062500000018</v>
      </c>
      <c r="BF101" s="13">
        <f t="shared" si="0"/>
        <v>6.7530000000000001</v>
      </c>
      <c r="BG101" s="13">
        <f t="shared" si="0"/>
        <v>14.23797500000002</v>
      </c>
      <c r="BH101" s="13">
        <f t="shared" si="0"/>
        <v>11.921250000000001</v>
      </c>
      <c r="BI101" s="13">
        <f t="shared" si="0"/>
        <v>14.088275000000021</v>
      </c>
      <c r="BJ101" s="13">
        <f t="shared" si="0"/>
        <v>11.872999999999999</v>
      </c>
      <c r="BK101" s="13">
        <f t="shared" si="0"/>
        <v>13.54377500000002</v>
      </c>
      <c r="BL101" s="13">
        <f t="shared" si="0"/>
        <v>11.845499999999999</v>
      </c>
      <c r="BM101" s="14"/>
      <c r="BN101" s="14"/>
      <c r="BO101" s="15"/>
    </row>
  </sheetData>
  <mergeCells count="33">
    <mergeCell ref="W3:X3"/>
    <mergeCell ref="B3:B4"/>
    <mergeCell ref="C3:D3"/>
    <mergeCell ref="E3:F3"/>
    <mergeCell ref="G3:H3"/>
    <mergeCell ref="I3:J3"/>
    <mergeCell ref="K3:L3"/>
    <mergeCell ref="M3:N3"/>
    <mergeCell ref="O3:P3"/>
    <mergeCell ref="Q3:R3"/>
    <mergeCell ref="S3:T3"/>
    <mergeCell ref="U3:V3"/>
    <mergeCell ref="AU3:AV3"/>
    <mergeCell ref="Y3:Z3"/>
    <mergeCell ref="AA3:AB3"/>
    <mergeCell ref="AC3:AD3"/>
    <mergeCell ref="AE3:AF3"/>
    <mergeCell ref="AG3:AH3"/>
    <mergeCell ref="AI3:AJ3"/>
    <mergeCell ref="AK3:AL3"/>
    <mergeCell ref="AM3:AN3"/>
    <mergeCell ref="AO3:AP3"/>
    <mergeCell ref="AQ3:AR3"/>
    <mergeCell ref="AS3:AT3"/>
    <mergeCell ref="BI3:BJ3"/>
    <mergeCell ref="BK3:BL3"/>
    <mergeCell ref="BM3:BO3"/>
    <mergeCell ref="AW3:AX3"/>
    <mergeCell ref="AY3:AZ3"/>
    <mergeCell ref="BA3:BB3"/>
    <mergeCell ref="BC3:BD3"/>
    <mergeCell ref="BE3:BF3"/>
    <mergeCell ref="BG3:BH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  <pageSetUpPr fitToPage="1"/>
  </sheetPr>
  <dimension ref="A1:AF32"/>
  <sheetViews>
    <sheetView tabSelected="1" view="pageBreakPreview" zoomScale="24" zoomScaleNormal="20" zoomScaleSheetLayoutView="24" workbookViewId="0">
      <pane ySplit="2" topLeftCell="A3" activePane="bottomLeft" state="frozen"/>
      <selection activeCell="B2" sqref="B2:AF2"/>
      <selection pane="bottomLeft" sqref="A1:Y1"/>
    </sheetView>
  </sheetViews>
  <sheetFormatPr defaultColWidth="9.140625" defaultRowHeight="59.25" x14ac:dyDescent="0.75"/>
  <cols>
    <col min="1" max="1" width="62.140625" style="2" customWidth="1"/>
    <col min="2" max="3" width="42.7109375" style="2" customWidth="1"/>
    <col min="4" max="4" width="46.85546875" style="2" customWidth="1"/>
    <col min="5" max="32" width="42.7109375" style="2" customWidth="1"/>
    <col min="33" max="16384" width="9.140625" style="2"/>
  </cols>
  <sheetData>
    <row r="1" spans="1:32" ht="150" customHeight="1" x14ac:dyDescent="0.75">
      <c r="A1" s="37" t="s">
        <v>132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</row>
    <row r="2" spans="1:32" ht="120" customHeight="1" x14ac:dyDescent="0.75">
      <c r="A2" s="3" t="s">
        <v>0</v>
      </c>
      <c r="B2" s="6">
        <v>45292</v>
      </c>
      <c r="C2" s="6">
        <v>45293</v>
      </c>
      <c r="D2" s="6">
        <v>45294</v>
      </c>
      <c r="E2" s="6">
        <v>45295</v>
      </c>
      <c r="F2" s="6">
        <v>45296</v>
      </c>
      <c r="G2" s="6">
        <v>45297</v>
      </c>
      <c r="H2" s="6">
        <v>45298</v>
      </c>
      <c r="I2" s="6">
        <v>45299</v>
      </c>
      <c r="J2" s="6">
        <v>45300</v>
      </c>
      <c r="K2" s="6">
        <v>45301</v>
      </c>
      <c r="L2" s="6">
        <v>45302</v>
      </c>
      <c r="M2" s="6">
        <v>45303</v>
      </c>
      <c r="N2" s="6">
        <v>45304</v>
      </c>
      <c r="O2" s="6">
        <v>45305</v>
      </c>
      <c r="P2" s="6">
        <v>45306</v>
      </c>
      <c r="Q2" s="6">
        <v>45307</v>
      </c>
      <c r="R2" s="6">
        <v>45308</v>
      </c>
      <c r="S2" s="6">
        <v>45309</v>
      </c>
      <c r="T2" s="6">
        <v>45310</v>
      </c>
      <c r="U2" s="6">
        <v>45311</v>
      </c>
      <c r="V2" s="6">
        <v>45312</v>
      </c>
      <c r="W2" s="6">
        <v>45313</v>
      </c>
      <c r="X2" s="6">
        <v>45314</v>
      </c>
      <c r="Y2" s="6">
        <v>45315</v>
      </c>
      <c r="Z2" s="6">
        <v>45316</v>
      </c>
      <c r="AA2" s="6">
        <v>45317</v>
      </c>
      <c r="AB2" s="6">
        <v>45318</v>
      </c>
      <c r="AC2" s="6">
        <v>45319</v>
      </c>
      <c r="AD2" s="6">
        <v>45320</v>
      </c>
      <c r="AE2" s="6">
        <v>45321</v>
      </c>
      <c r="AF2" s="6">
        <v>45322</v>
      </c>
    </row>
    <row r="3" spans="1:32" ht="120" customHeight="1" x14ac:dyDescent="0.75">
      <c r="A3" s="3" t="s">
        <v>1</v>
      </c>
      <c r="B3" s="1">
        <f>SUM('IMP DC'!C5:D8)/4</f>
        <v>935.9</v>
      </c>
      <c r="C3" s="1">
        <f>SUM('IMP DC'!E5:F8)/4</f>
        <v>932.9</v>
      </c>
      <c r="D3" s="1">
        <f>SUM('IMP DC'!G5:H8)/4</f>
        <v>1148.6500000000001</v>
      </c>
      <c r="E3" s="1">
        <f>SUM('IMP DC'!I5:J8)/4</f>
        <v>1148.6500000000001</v>
      </c>
      <c r="F3" s="1">
        <f>SUM('IMP DC'!K5:L8)/4</f>
        <v>1194.6500000000001</v>
      </c>
      <c r="G3" s="1">
        <f>SUM('IMP DC'!M5:N8)/4</f>
        <v>1148.6500000000001</v>
      </c>
      <c r="H3" s="1">
        <f>SUM('IMP DC'!O5:P8)/4</f>
        <v>1144.6500000000001</v>
      </c>
      <c r="I3" s="1">
        <f>SUM('IMP DC'!Q5:R8)/4</f>
        <v>1139.6500000000001</v>
      </c>
      <c r="J3" s="1">
        <f>SUM('IMP DC'!S5:T8)/4</f>
        <v>1122.6300000000001</v>
      </c>
      <c r="K3" s="1">
        <f>SUM('IMP DC'!U5:V8)/4</f>
        <v>1107.6199999999999</v>
      </c>
      <c r="L3" s="1">
        <f>SUM('IMP DC'!W5:X8)/4</f>
        <v>1127.2</v>
      </c>
      <c r="M3" s="1">
        <f>SUM('IMP DC'!Y5:Z8)/4</f>
        <v>987.05624999999998</v>
      </c>
      <c r="N3" s="1">
        <f>SUM('IMP DC'!AA5:AB8)/4</f>
        <v>1124.6500000000001</v>
      </c>
      <c r="O3" s="1">
        <f>SUM('IMP DC'!AC5:AD8)/4</f>
        <v>1152.9000000000001</v>
      </c>
      <c r="P3" s="1">
        <f>SUM('IMP DC'!AE5:AF8)/4</f>
        <v>1153.6500000000001</v>
      </c>
      <c r="Q3" s="1">
        <f>SUM('IMP DC'!AG5:AH8)/4</f>
        <v>949.65</v>
      </c>
      <c r="R3" s="1">
        <f>SUM('IMP DC'!AI5:AJ8)/4</f>
        <v>951.65</v>
      </c>
      <c r="S3" s="1">
        <f>SUM('IMP DC'!AK5:AL8)/4</f>
        <v>965.65</v>
      </c>
      <c r="T3" s="1">
        <f>SUM('IMP DC'!AM5:AN8)/4</f>
        <v>1011.65</v>
      </c>
      <c r="U3" s="1">
        <f>SUM('IMP DC'!AO5:AP8)/4</f>
        <v>1339.65</v>
      </c>
      <c r="V3" s="1">
        <f>SUM('IMP DC'!AQ5:AR8)/4</f>
        <v>1317.65</v>
      </c>
      <c r="W3" s="1">
        <f>SUM('IMP DC'!AS5:AT8)/4</f>
        <v>1335.65</v>
      </c>
      <c r="X3" s="1">
        <f>SUM('IMP DC'!AU5:AV8)/4</f>
        <v>1335.65</v>
      </c>
      <c r="Y3" s="1">
        <f>SUM('IMP DC'!AW5:AX8)/4</f>
        <v>1331.15</v>
      </c>
      <c r="Z3" s="1">
        <f>SUM('IMP DC'!AY5:AZ8)/4</f>
        <v>1331.15</v>
      </c>
      <c r="AA3" s="1">
        <f>SUM('IMP DC'!BA5:BB8)/4</f>
        <v>1353.65</v>
      </c>
      <c r="AB3" s="1">
        <f>SUM('IMP DC'!BC5:BD8)/4</f>
        <v>1369.65</v>
      </c>
      <c r="AC3" s="1">
        <f>SUM('IMP DC'!BE5:BF8)/4</f>
        <v>1225.6500000000001</v>
      </c>
      <c r="AD3" s="1">
        <f>SUM('IMP DC'!BG5:BH8)/4</f>
        <v>1024.6500000000001</v>
      </c>
      <c r="AE3" s="1">
        <f>SUM('IMP DC'!BI5:BJ8)/4</f>
        <v>1219.6500000000001</v>
      </c>
      <c r="AF3" s="1">
        <f>SUM('IMP DC'!BK5:BL8)/4</f>
        <v>1225.6500000000001</v>
      </c>
    </row>
    <row r="4" spans="1:32" ht="120" customHeight="1" x14ac:dyDescent="0.75">
      <c r="A4" s="3" t="s">
        <v>2</v>
      </c>
      <c r="B4" s="1">
        <f>SUM('IMP DC'!C9:D12)/4</f>
        <v>935.9</v>
      </c>
      <c r="C4" s="1">
        <f>SUM('IMP DC'!E9:F12)/4</f>
        <v>932.9</v>
      </c>
      <c r="D4" s="1">
        <f>SUM('IMP DC'!G9:H12)/4</f>
        <v>1148.6500000000001</v>
      </c>
      <c r="E4" s="1">
        <f>SUM('IMP DC'!I9:J12)/4</f>
        <v>1148.6500000000001</v>
      </c>
      <c r="F4" s="1">
        <f>SUM('IMP DC'!K9:L12)/4</f>
        <v>1194.6500000000001</v>
      </c>
      <c r="G4" s="1">
        <f>SUM('IMP DC'!M9:N12)/4</f>
        <v>1148.6500000000001</v>
      </c>
      <c r="H4" s="1">
        <f>SUM('IMP DC'!O9:P12)/4</f>
        <v>1144.6500000000001</v>
      </c>
      <c r="I4" s="1">
        <f>SUM('IMP DC'!Q9:R12)/4</f>
        <v>1139.6500000000001</v>
      </c>
      <c r="J4" s="1">
        <f>SUM('IMP DC'!S9:T12)/4</f>
        <v>1122.6300000000001</v>
      </c>
      <c r="K4" s="1">
        <f>SUM('IMP DC'!U9:V12)/4</f>
        <v>1107.6199999999999</v>
      </c>
      <c r="L4" s="1">
        <f>SUM('IMP DC'!W9:X12)/4</f>
        <v>1127.2</v>
      </c>
      <c r="M4" s="1">
        <f>SUM('IMP DC'!Y9:Z12)/4</f>
        <v>1017.9375</v>
      </c>
      <c r="N4" s="1">
        <f>SUM('IMP DC'!AA9:AB12)/4</f>
        <v>1124.6500000000001</v>
      </c>
      <c r="O4" s="1">
        <f>SUM('IMP DC'!AC9:AD12)/4</f>
        <v>1152.9000000000001</v>
      </c>
      <c r="P4" s="1">
        <f>SUM('IMP DC'!AE9:AF12)/4</f>
        <v>1153.6500000000001</v>
      </c>
      <c r="Q4" s="1">
        <f>SUM('IMP DC'!AG9:AH12)/4</f>
        <v>949.65</v>
      </c>
      <c r="R4" s="1">
        <f>SUM('IMP DC'!AI9:AJ12)/4</f>
        <v>951.65</v>
      </c>
      <c r="S4" s="1">
        <f>SUM('IMP DC'!AK9:AL12)/4</f>
        <v>965.65</v>
      </c>
      <c r="T4" s="1">
        <f>SUM('IMP DC'!AM9:AN12)/4</f>
        <v>1149.6500000000001</v>
      </c>
      <c r="U4" s="1">
        <f>SUM('IMP DC'!AO9:AP12)/4</f>
        <v>1339.65</v>
      </c>
      <c r="V4" s="1">
        <f>SUM('IMP DC'!AQ9:AR12)/4</f>
        <v>1317.65</v>
      </c>
      <c r="W4" s="1">
        <f>SUM('IMP DC'!AS9:AT12)/4</f>
        <v>1335.65</v>
      </c>
      <c r="X4" s="1">
        <f>SUM('IMP DC'!AU9:AV12)/4</f>
        <v>1335.65</v>
      </c>
      <c r="Y4" s="1">
        <f>SUM('IMP DC'!AW9:AX12)/4</f>
        <v>1290.6500000000001</v>
      </c>
      <c r="Z4" s="1">
        <f>SUM('IMP DC'!AY9:AZ12)/4</f>
        <v>1317.65</v>
      </c>
      <c r="AA4" s="1">
        <f>SUM('IMP DC'!BA9:BB12)/4</f>
        <v>1353.65</v>
      </c>
      <c r="AB4" s="1">
        <f>SUM('IMP DC'!BC9:BD12)/4</f>
        <v>1369.65</v>
      </c>
      <c r="AC4" s="1">
        <f>SUM('IMP DC'!BE9:BF12)/4</f>
        <v>1225.6500000000001</v>
      </c>
      <c r="AD4" s="1">
        <f>SUM('IMP DC'!BG9:BH12)/4</f>
        <v>1045.9000000000001</v>
      </c>
      <c r="AE4" s="1">
        <f>SUM('IMP DC'!BI9:BJ12)/4</f>
        <v>1219.6500000000001</v>
      </c>
      <c r="AF4" s="1">
        <f>SUM('IMP DC'!BK9:BL12)/4</f>
        <v>1225.6500000000001</v>
      </c>
    </row>
    <row r="5" spans="1:32" ht="120" customHeight="1" x14ac:dyDescent="0.75">
      <c r="A5" s="3" t="s">
        <v>3</v>
      </c>
      <c r="B5" s="1">
        <f>SUM('IMP DC'!C13:D16)/4</f>
        <v>935.9</v>
      </c>
      <c r="C5" s="1">
        <f>SUM('IMP DC'!E13:F16)/4</f>
        <v>932.9</v>
      </c>
      <c r="D5" s="1">
        <f>SUM('IMP DC'!G13:H16)/4</f>
        <v>1148.6500000000001</v>
      </c>
      <c r="E5" s="1">
        <f>SUM('IMP DC'!I13:J16)/4</f>
        <v>1148.6500000000001</v>
      </c>
      <c r="F5" s="1">
        <f>SUM('IMP DC'!K13:L16)/4</f>
        <v>1194.6500000000001</v>
      </c>
      <c r="G5" s="1">
        <f>SUM('IMP DC'!M13:N16)/4</f>
        <v>1145.1500000000001</v>
      </c>
      <c r="H5" s="1">
        <f>SUM('IMP DC'!O13:P16)/4</f>
        <v>1144.6500000000001</v>
      </c>
      <c r="I5" s="1">
        <f>SUM('IMP DC'!Q13:R16)/4</f>
        <v>1139.6500000000001</v>
      </c>
      <c r="J5" s="1">
        <f>SUM('IMP DC'!S13:T16)/4</f>
        <v>1122.6300000000001</v>
      </c>
      <c r="K5" s="1">
        <f>SUM('IMP DC'!U13:V16)/4</f>
        <v>1107.6199999999999</v>
      </c>
      <c r="L5" s="1">
        <f>SUM('IMP DC'!W13:X16)/4</f>
        <v>1127.2</v>
      </c>
      <c r="M5" s="1">
        <f>SUM('IMP DC'!Y13:Z16)/4</f>
        <v>1036.2375000000002</v>
      </c>
      <c r="N5" s="1">
        <f>SUM('IMP DC'!AA13:AB16)/4</f>
        <v>1124.6500000000001</v>
      </c>
      <c r="O5" s="1">
        <f>SUM('IMP DC'!AC13:AD16)/4</f>
        <v>1152.9000000000001</v>
      </c>
      <c r="P5" s="1">
        <f>SUM('IMP DC'!AE13:AF16)/4</f>
        <v>1153.6500000000001</v>
      </c>
      <c r="Q5" s="1">
        <f>SUM('IMP DC'!AG13:AH16)/4</f>
        <v>949.65</v>
      </c>
      <c r="R5" s="1">
        <f>SUM('IMP DC'!AI13:AJ16)/4</f>
        <v>951.65</v>
      </c>
      <c r="S5" s="1">
        <f>SUM('IMP DC'!AK13:AL16)/4</f>
        <v>965.65</v>
      </c>
      <c r="T5" s="1">
        <f>SUM('IMP DC'!AM13:AN16)/4</f>
        <v>1149.6500000000001</v>
      </c>
      <c r="U5" s="1">
        <f>SUM('IMP DC'!AO13:AP16)/4</f>
        <v>1339.65</v>
      </c>
      <c r="V5" s="1">
        <f>SUM('IMP DC'!AQ13:AR16)/4</f>
        <v>1317.65</v>
      </c>
      <c r="W5" s="1">
        <f>SUM('IMP DC'!AS13:AT16)/4</f>
        <v>1335.65</v>
      </c>
      <c r="X5" s="1">
        <f>SUM('IMP DC'!AU13:AV16)/4</f>
        <v>1335.65</v>
      </c>
      <c r="Y5" s="1">
        <f>SUM('IMP DC'!AW13:AX16)/4</f>
        <v>1290.6500000000001</v>
      </c>
      <c r="Z5" s="1">
        <f>SUM('IMP DC'!AY13:AZ16)/4</f>
        <v>1317.65</v>
      </c>
      <c r="AA5" s="1">
        <f>SUM('IMP DC'!BA13:BB16)/4</f>
        <v>1353.65</v>
      </c>
      <c r="AB5" s="1">
        <f>SUM('IMP DC'!BC13:BD16)/4</f>
        <v>1369.65</v>
      </c>
      <c r="AC5" s="1">
        <f>SUM('IMP DC'!BE13:BF16)/4</f>
        <v>1225.6500000000001</v>
      </c>
      <c r="AD5" s="1">
        <f>SUM('IMP DC'!BG13:BH16)/4</f>
        <v>1082.1500000000001</v>
      </c>
      <c r="AE5" s="1">
        <f>SUM('IMP DC'!BI13:BJ16)/4</f>
        <v>1219.6500000000001</v>
      </c>
      <c r="AF5" s="1">
        <f>SUM('IMP DC'!BK13:BL16)/4</f>
        <v>1225.6500000000001</v>
      </c>
    </row>
    <row r="6" spans="1:32" ht="120" customHeight="1" x14ac:dyDescent="0.75">
      <c r="A6" s="3" t="s">
        <v>4</v>
      </c>
      <c r="B6" s="1">
        <f>SUM('IMP DC'!C17:D20)/4</f>
        <v>935.9</v>
      </c>
      <c r="C6" s="1">
        <f>SUM('IMP DC'!E17:F20)/4</f>
        <v>932.9</v>
      </c>
      <c r="D6" s="1">
        <f>SUM('IMP DC'!G17:H20)/4</f>
        <v>1148.6500000000001</v>
      </c>
      <c r="E6" s="1">
        <f>SUM('IMP DC'!I17:J20)/4</f>
        <v>1148.6500000000001</v>
      </c>
      <c r="F6" s="1">
        <f>SUM('IMP DC'!K17:L20)/4</f>
        <v>1194.6500000000001</v>
      </c>
      <c r="G6" s="1">
        <f>SUM('IMP DC'!M17:N20)/4</f>
        <v>1134.6500000000001</v>
      </c>
      <c r="H6" s="1">
        <f>SUM('IMP DC'!O17:P20)/4</f>
        <v>1144.6500000000001</v>
      </c>
      <c r="I6" s="1">
        <f>SUM('IMP DC'!Q17:R20)/4</f>
        <v>1139.6500000000001</v>
      </c>
      <c r="J6" s="1">
        <f>SUM('IMP DC'!S17:T20)/4</f>
        <v>1122.6300000000001</v>
      </c>
      <c r="K6" s="1">
        <f>SUM('IMP DC'!U17:V20)/4</f>
        <v>1107.6199999999999</v>
      </c>
      <c r="L6" s="1">
        <f>SUM('IMP DC'!W17:X20)/4</f>
        <v>1127.2</v>
      </c>
      <c r="M6" s="1">
        <f>SUM('IMP DC'!Y17:Z20)/4</f>
        <v>1054.5374999999999</v>
      </c>
      <c r="N6" s="1">
        <f>SUM('IMP DC'!AA17:AB20)/4</f>
        <v>1124.6500000000001</v>
      </c>
      <c r="O6" s="1">
        <f>SUM('IMP DC'!AC17:AD20)/4</f>
        <v>1152.9000000000001</v>
      </c>
      <c r="P6" s="1">
        <f>SUM('IMP DC'!AE17:AF20)/4</f>
        <v>1153.6500000000001</v>
      </c>
      <c r="Q6" s="1">
        <f>SUM('IMP DC'!AG17:AH20)/4</f>
        <v>949.65</v>
      </c>
      <c r="R6" s="1">
        <f>SUM('IMP DC'!AI17:AJ20)/4</f>
        <v>951.65</v>
      </c>
      <c r="S6" s="1">
        <f>SUM('IMP DC'!AK17:AL20)/4</f>
        <v>965.65</v>
      </c>
      <c r="T6" s="1">
        <f>SUM('IMP DC'!AM17:AN20)/4</f>
        <v>1186.6500000000001</v>
      </c>
      <c r="U6" s="1">
        <f>SUM('IMP DC'!AO17:AP20)/4</f>
        <v>1339.65</v>
      </c>
      <c r="V6" s="1">
        <f>SUM('IMP DC'!AQ17:AR20)/4</f>
        <v>1317.65</v>
      </c>
      <c r="W6" s="1">
        <f>SUM('IMP DC'!AS17:AT20)/4</f>
        <v>1335.65</v>
      </c>
      <c r="X6" s="1">
        <f>SUM('IMP DC'!AU17:AV20)/4</f>
        <v>1335.65</v>
      </c>
      <c r="Y6" s="1">
        <f>SUM('IMP DC'!AW17:AX20)/4</f>
        <v>1292.9000000000001</v>
      </c>
      <c r="Z6" s="1">
        <f>SUM('IMP DC'!AY17:AZ20)/4</f>
        <v>1317.65</v>
      </c>
      <c r="AA6" s="1">
        <f>SUM('IMP DC'!BA17:BB20)/4</f>
        <v>1353.65</v>
      </c>
      <c r="AB6" s="1">
        <f>SUM('IMP DC'!BC17:BD20)/4</f>
        <v>1369.65</v>
      </c>
      <c r="AC6" s="1">
        <f>SUM('IMP DC'!BE17:BF20)/4</f>
        <v>1225.6500000000001</v>
      </c>
      <c r="AD6" s="1">
        <f>SUM('IMP DC'!BG17:BH20)/4</f>
        <v>1114.6500000000001</v>
      </c>
      <c r="AE6" s="1">
        <f>SUM('IMP DC'!BI17:BJ20)/4</f>
        <v>1219.6500000000001</v>
      </c>
      <c r="AF6" s="1">
        <f>SUM('IMP DC'!BK17:BL20)/4</f>
        <v>1225.6500000000001</v>
      </c>
    </row>
    <row r="7" spans="1:32" ht="120" customHeight="1" x14ac:dyDescent="0.75">
      <c r="A7" s="3" t="s">
        <v>5</v>
      </c>
      <c r="B7" s="1">
        <f>SUM('IMP DC'!C21:D24)/4</f>
        <v>935.9</v>
      </c>
      <c r="C7" s="1">
        <f>SUM('IMP DC'!E21:F24)/4</f>
        <v>932.9</v>
      </c>
      <c r="D7" s="1">
        <f>SUM('IMP DC'!G21:H24)/4</f>
        <v>1148.6500000000001</v>
      </c>
      <c r="E7" s="1">
        <f>SUM('IMP DC'!I21:J24)/4</f>
        <v>1148.6500000000001</v>
      </c>
      <c r="F7" s="1">
        <f>SUM('IMP DC'!K21:L24)/4</f>
        <v>1194.6500000000001</v>
      </c>
      <c r="G7" s="1">
        <f>SUM('IMP DC'!M21:N24)/4</f>
        <v>1134.6500000000001</v>
      </c>
      <c r="H7" s="1">
        <f>SUM('IMP DC'!O21:P24)/4</f>
        <v>1144.6500000000001</v>
      </c>
      <c r="I7" s="1">
        <f>SUM('IMP DC'!Q21:R24)/4</f>
        <v>1139.6500000000001</v>
      </c>
      <c r="J7" s="1">
        <f>SUM('IMP DC'!S21:T24)/4</f>
        <v>1122.6300000000001</v>
      </c>
      <c r="K7" s="1">
        <f>SUM('IMP DC'!U21:V24)/4</f>
        <v>1107.6199999999999</v>
      </c>
      <c r="L7" s="1">
        <f>SUM('IMP DC'!W21:X24)/4</f>
        <v>1134.0625</v>
      </c>
      <c r="M7" s="1">
        <f>SUM('IMP DC'!Y21:Z24)/4</f>
        <v>1084.2750000000001</v>
      </c>
      <c r="N7" s="1">
        <f>SUM('IMP DC'!AA21:AB24)/4</f>
        <v>1124.6500000000001</v>
      </c>
      <c r="O7" s="1">
        <f>SUM('IMP DC'!AC21:AD24)/4</f>
        <v>1152.9000000000001</v>
      </c>
      <c r="P7" s="1">
        <f>SUM('IMP DC'!AE21:AF24)/4</f>
        <v>1153.6500000000001</v>
      </c>
      <c r="Q7" s="1">
        <f>SUM('IMP DC'!AG21:AH24)/4</f>
        <v>949.65</v>
      </c>
      <c r="R7" s="1">
        <f>SUM('IMP DC'!AI21:AJ24)/4</f>
        <v>951.65</v>
      </c>
      <c r="S7" s="1">
        <f>SUM('IMP DC'!AK21:AL24)/4</f>
        <v>965.65</v>
      </c>
      <c r="T7" s="1">
        <f>SUM('IMP DC'!AM21:AN24)/4</f>
        <v>1238.6500000000001</v>
      </c>
      <c r="U7" s="1">
        <f>SUM('IMP DC'!AO21:AP24)/4</f>
        <v>1339.65</v>
      </c>
      <c r="V7" s="1">
        <f>SUM('IMP DC'!AQ21:AR24)/4</f>
        <v>1317.65</v>
      </c>
      <c r="W7" s="1">
        <f>SUM('IMP DC'!AS21:AT24)/4</f>
        <v>1335.65</v>
      </c>
      <c r="X7" s="1">
        <f>SUM('IMP DC'!AU21:AV24)/4</f>
        <v>1335.65</v>
      </c>
      <c r="Y7" s="1">
        <f>SUM('IMP DC'!AW21:AX24)/4</f>
        <v>1299.6500000000001</v>
      </c>
      <c r="Z7" s="1">
        <f>SUM('IMP DC'!AY21:AZ24)/4</f>
        <v>1317.65</v>
      </c>
      <c r="AA7" s="1">
        <f>SUM('IMP DC'!BA21:BB24)/4</f>
        <v>1353.65</v>
      </c>
      <c r="AB7" s="1">
        <f>SUM('IMP DC'!BC21:BD24)/4</f>
        <v>1369.65</v>
      </c>
      <c r="AC7" s="1">
        <f>SUM('IMP DC'!BE21:BF24)/4</f>
        <v>1225.6500000000001</v>
      </c>
      <c r="AD7" s="1">
        <f>SUM('IMP DC'!BG21:BH24)/4</f>
        <v>1154.6500000000001</v>
      </c>
      <c r="AE7" s="1">
        <f>SUM('IMP DC'!BI21:BJ24)/4</f>
        <v>1219.6500000000001</v>
      </c>
      <c r="AF7" s="1">
        <f>SUM('IMP DC'!BK21:BL24)/4</f>
        <v>1225.6500000000001</v>
      </c>
    </row>
    <row r="8" spans="1:32" ht="120" customHeight="1" x14ac:dyDescent="0.75">
      <c r="A8" s="3" t="s">
        <v>6</v>
      </c>
      <c r="B8" s="1">
        <f>SUM('IMP DC'!C25:D28)/4</f>
        <v>935.9</v>
      </c>
      <c r="C8" s="1">
        <f>SUM('IMP DC'!E25:F28)/4</f>
        <v>932.9</v>
      </c>
      <c r="D8" s="1">
        <f>SUM('IMP DC'!G25:H28)/4</f>
        <v>1148.6500000000001</v>
      </c>
      <c r="E8" s="1">
        <f>SUM('IMP DC'!I25:J28)/4</f>
        <v>1148.6500000000001</v>
      </c>
      <c r="F8" s="1">
        <f>SUM('IMP DC'!K25:L28)/4</f>
        <v>1194.6500000000001</v>
      </c>
      <c r="G8" s="1">
        <f>SUM('IMP DC'!M25:N28)/4</f>
        <v>1134.6500000000001</v>
      </c>
      <c r="H8" s="1">
        <f>SUM('IMP DC'!O25:P28)/4</f>
        <v>1144.6500000000001</v>
      </c>
      <c r="I8" s="1">
        <f>SUM('IMP DC'!Q25:R28)/4</f>
        <v>1139.6500000000001</v>
      </c>
      <c r="J8" s="1">
        <f>SUM('IMP DC'!S25:T28)/4</f>
        <v>1122.6300000000001</v>
      </c>
      <c r="K8" s="1">
        <f>SUM('IMP DC'!U25:V28)/4</f>
        <v>1107.6199999999999</v>
      </c>
      <c r="L8" s="1">
        <f>SUM('IMP DC'!W25:X28)/4</f>
        <v>1154.6500000000001</v>
      </c>
      <c r="M8" s="1">
        <f>SUM('IMP DC'!Y25:Z28)/4</f>
        <v>999.63750000000016</v>
      </c>
      <c r="N8" s="1">
        <f>SUM('IMP DC'!AA25:AB28)/4</f>
        <v>1124.6500000000001</v>
      </c>
      <c r="O8" s="1">
        <f>SUM('IMP DC'!AC25:AD28)/4</f>
        <v>989.65</v>
      </c>
      <c r="P8" s="1">
        <f>SUM('IMP DC'!AE25:AF28)/4</f>
        <v>1153.6500000000001</v>
      </c>
      <c r="Q8" s="1">
        <f>SUM('IMP DC'!AG25:AH28)/4</f>
        <v>949.65</v>
      </c>
      <c r="R8" s="1">
        <f>SUM('IMP DC'!AI25:AJ28)/4</f>
        <v>972.9</v>
      </c>
      <c r="S8" s="1">
        <f>SUM('IMP DC'!AK25:AL28)/4</f>
        <v>965.65</v>
      </c>
      <c r="T8" s="1">
        <f>SUM('IMP DC'!AM25:AN28)/4</f>
        <v>1266.1500000000001</v>
      </c>
      <c r="U8" s="1">
        <f>SUM('IMP DC'!AO25:AP28)/4</f>
        <v>1339.65</v>
      </c>
      <c r="V8" s="1">
        <f>SUM('IMP DC'!AQ25:AR28)/4</f>
        <v>1317.65</v>
      </c>
      <c r="W8" s="1">
        <f>SUM('IMP DC'!AS25:AT28)/4</f>
        <v>1335.65</v>
      </c>
      <c r="X8" s="1">
        <f>SUM('IMP DC'!AU25:AV28)/4</f>
        <v>1335.65</v>
      </c>
      <c r="Y8" s="1">
        <f>SUM('IMP DC'!AW25:AX28)/4</f>
        <v>1299.6500000000001</v>
      </c>
      <c r="Z8" s="1">
        <f>SUM('IMP DC'!AY25:AZ28)/4</f>
        <v>1317.65</v>
      </c>
      <c r="AA8" s="1">
        <f>SUM('IMP DC'!BA25:BB28)/4</f>
        <v>1353.65</v>
      </c>
      <c r="AB8" s="1">
        <f>SUM('IMP DC'!BC25:BD28)/4</f>
        <v>1369.65</v>
      </c>
      <c r="AC8" s="1">
        <f>SUM('IMP DC'!BE25:BF28)/4</f>
        <v>1225.6500000000001</v>
      </c>
      <c r="AD8" s="1">
        <f>SUM('IMP DC'!BG25:BH28)/4</f>
        <v>1194.6500000000001</v>
      </c>
      <c r="AE8" s="1">
        <f>SUM('IMP DC'!BI25:BJ28)/4</f>
        <v>1219.6500000000001</v>
      </c>
      <c r="AF8" s="1">
        <f>SUM('IMP DC'!BK25:BL28)/4</f>
        <v>1225.6500000000001</v>
      </c>
    </row>
    <row r="9" spans="1:32" ht="120" customHeight="1" x14ac:dyDescent="0.75">
      <c r="A9" s="3" t="s">
        <v>7</v>
      </c>
      <c r="B9" s="1">
        <f>SUM('IMP DC'!C29:D32)/4</f>
        <v>935.9</v>
      </c>
      <c r="C9" s="1">
        <f>SUM('IMP DC'!E29:F32)/4</f>
        <v>932.9</v>
      </c>
      <c r="D9" s="1">
        <f>SUM('IMP DC'!G29:H32)/4</f>
        <v>1148.6500000000001</v>
      </c>
      <c r="E9" s="1">
        <f>SUM('IMP DC'!I29:J32)/4</f>
        <v>1148.6500000000001</v>
      </c>
      <c r="F9" s="1">
        <f>SUM('IMP DC'!K29:L32)/4</f>
        <v>1194.6500000000001</v>
      </c>
      <c r="G9" s="1">
        <f>SUM('IMP DC'!M29:N32)/4</f>
        <v>1134.6500000000001</v>
      </c>
      <c r="H9" s="1">
        <f>SUM('IMP DC'!O29:P32)/4</f>
        <v>1137.6500000000001</v>
      </c>
      <c r="I9" s="1">
        <f>SUM('IMP DC'!Q29:R32)/4</f>
        <v>1139.6500000000001</v>
      </c>
      <c r="J9" s="1">
        <f>SUM('IMP DC'!S29:T32)/4</f>
        <v>1122.6300000000001</v>
      </c>
      <c r="K9" s="1">
        <f>SUM('IMP DC'!U29:V32)/4</f>
        <v>1111.0549999999998</v>
      </c>
      <c r="L9" s="1">
        <f>SUM('IMP DC'!W29:X32)/4</f>
        <v>1154.6500000000001</v>
      </c>
      <c r="M9" s="1">
        <f>SUM('IMP DC'!Y29:Z32)/4</f>
        <v>805.2</v>
      </c>
      <c r="N9" s="1">
        <f>SUM('IMP DC'!AA29:AB32)/4</f>
        <v>1124.6500000000001</v>
      </c>
      <c r="O9" s="1">
        <f>SUM('IMP DC'!AC29:AD32)/4</f>
        <v>989.65</v>
      </c>
      <c r="P9" s="1">
        <f>SUM('IMP DC'!AE29:AF32)/4</f>
        <v>1153.6500000000001</v>
      </c>
      <c r="Q9" s="1">
        <f>SUM('IMP DC'!AG29:AH32)/4</f>
        <v>949.65</v>
      </c>
      <c r="R9" s="1">
        <f>SUM('IMP DC'!AI29:AJ32)/4</f>
        <v>1009.15</v>
      </c>
      <c r="S9" s="1">
        <f>SUM('IMP DC'!AK29:AL32)/4</f>
        <v>965.65</v>
      </c>
      <c r="T9" s="1">
        <f>SUM('IMP DC'!AM29:AN32)/4</f>
        <v>1295.6500000000001</v>
      </c>
      <c r="U9" s="1">
        <f>SUM('IMP DC'!AO29:AP32)/4</f>
        <v>1339.65</v>
      </c>
      <c r="V9" s="1">
        <f>SUM('IMP DC'!AQ29:AR32)/4</f>
        <v>1323.65</v>
      </c>
      <c r="W9" s="1">
        <f>SUM('IMP DC'!AS29:AT32)/4</f>
        <v>1335.65</v>
      </c>
      <c r="X9" s="1">
        <f>SUM('IMP DC'!AU29:AV32)/4</f>
        <v>1335.65</v>
      </c>
      <c r="Y9" s="1">
        <f>SUM('IMP DC'!AW29:AX32)/4</f>
        <v>1299.6500000000001</v>
      </c>
      <c r="Z9" s="1">
        <f>SUM('IMP DC'!AY29:AZ32)/4</f>
        <v>1317.65</v>
      </c>
      <c r="AA9" s="1">
        <f>SUM('IMP DC'!BA29:BB32)/4</f>
        <v>1353.65</v>
      </c>
      <c r="AB9" s="1">
        <f>SUM('IMP DC'!BC29:BD32)/4</f>
        <v>1369.65</v>
      </c>
      <c r="AC9" s="1">
        <f>SUM('IMP DC'!BE29:BF32)/4</f>
        <v>937.65000000000009</v>
      </c>
      <c r="AD9" s="1">
        <f>SUM('IMP DC'!BG29:BH32)/4</f>
        <v>1219.6500000000001</v>
      </c>
      <c r="AE9" s="1">
        <f>SUM('IMP DC'!BI29:BJ32)/4</f>
        <v>1221.1500000000001</v>
      </c>
      <c r="AF9" s="1">
        <f>SUM('IMP DC'!BK29:BL32)/4</f>
        <v>1225.6500000000001</v>
      </c>
    </row>
    <row r="10" spans="1:32" ht="120" customHeight="1" x14ac:dyDescent="0.75">
      <c r="A10" s="3" t="s">
        <v>8</v>
      </c>
      <c r="B10" s="1">
        <f>SUM('IMP DC'!C33:D36)/4</f>
        <v>935.9</v>
      </c>
      <c r="C10" s="1">
        <f>SUM('IMP DC'!E33:F36)/4</f>
        <v>932.9</v>
      </c>
      <c r="D10" s="1">
        <f>SUM('IMP DC'!G33:H36)/4</f>
        <v>1148.6500000000001</v>
      </c>
      <c r="E10" s="1">
        <f>SUM('IMP DC'!I33:J36)/4</f>
        <v>1148.6500000000001</v>
      </c>
      <c r="F10" s="1">
        <f>SUM('IMP DC'!K33:L36)/4</f>
        <v>1194.6500000000001</v>
      </c>
      <c r="G10" s="1">
        <f>SUM('IMP DC'!M33:N36)/4</f>
        <v>1134.6500000000001</v>
      </c>
      <c r="H10" s="1">
        <f>SUM('IMP DC'!O33:P36)/4</f>
        <v>1116.6500000000001</v>
      </c>
      <c r="I10" s="1">
        <f>SUM('IMP DC'!Q33:R36)/4</f>
        <v>1139.6500000000001</v>
      </c>
      <c r="J10" s="1">
        <f>SUM('IMP DC'!S33:T36)/4</f>
        <v>1122.6300000000001</v>
      </c>
      <c r="K10" s="1">
        <f>SUM('IMP DC'!U33:V36)/4</f>
        <v>1112.2</v>
      </c>
      <c r="L10" s="1">
        <f>SUM('IMP DC'!W33:X36)/4</f>
        <v>1154.6500000000001</v>
      </c>
      <c r="M10" s="1">
        <f>SUM('IMP DC'!Y33:Z36)/4</f>
        <v>805.2</v>
      </c>
      <c r="N10" s="1">
        <f>SUM('IMP DC'!AA33:AB36)/4</f>
        <v>1124.6500000000001</v>
      </c>
      <c r="O10" s="1">
        <f>SUM('IMP DC'!AC33:AD36)/4</f>
        <v>989.65</v>
      </c>
      <c r="P10" s="1">
        <f>SUM('IMP DC'!AE33:AF36)/4</f>
        <v>1153.6500000000001</v>
      </c>
      <c r="Q10" s="1">
        <f>SUM('IMP DC'!AG33:AH36)/4</f>
        <v>949.65</v>
      </c>
      <c r="R10" s="1">
        <f>SUM('IMP DC'!AI33:AJ36)/4</f>
        <v>951.65</v>
      </c>
      <c r="S10" s="1">
        <f>SUM('IMP DC'!AK33:AL36)/4</f>
        <v>965.65</v>
      </c>
      <c r="T10" s="1">
        <f>SUM('IMP DC'!AM33:AN36)/4</f>
        <v>1316.65</v>
      </c>
      <c r="U10" s="1">
        <f>SUM('IMP DC'!AO33:AP36)/4</f>
        <v>1339.65</v>
      </c>
      <c r="V10" s="1">
        <f>SUM('IMP DC'!AQ33:AR36)/4</f>
        <v>1329.65</v>
      </c>
      <c r="W10" s="1">
        <f>SUM('IMP DC'!AS33:AT36)/4</f>
        <v>1335.65</v>
      </c>
      <c r="X10" s="1">
        <f>SUM('IMP DC'!AU33:AV36)/4</f>
        <v>1335.65</v>
      </c>
      <c r="Y10" s="1">
        <f>SUM('IMP DC'!AW33:AX36)/4</f>
        <v>1299.6500000000001</v>
      </c>
      <c r="Z10" s="1">
        <f>SUM('IMP DC'!AY33:AZ36)/4</f>
        <v>1317.65</v>
      </c>
      <c r="AA10" s="1">
        <f>SUM('IMP DC'!BA33:BB36)/4</f>
        <v>1353.65</v>
      </c>
      <c r="AB10" s="1">
        <f>SUM('IMP DC'!BC33:BD36)/4</f>
        <v>1369.65</v>
      </c>
      <c r="AC10" s="1">
        <f>SUM('IMP DC'!BE33:BF36)/4</f>
        <v>841.65</v>
      </c>
      <c r="AD10" s="1">
        <f>SUM('IMP DC'!BG33:BH36)/4</f>
        <v>1225.6500000000001</v>
      </c>
      <c r="AE10" s="1">
        <f>SUM('IMP DC'!BI33:BJ36)/4</f>
        <v>1225.6500000000001</v>
      </c>
      <c r="AF10" s="1">
        <f>SUM('IMP DC'!BK33:BL36)/4</f>
        <v>1225.6500000000001</v>
      </c>
    </row>
    <row r="11" spans="1:32" ht="120" customHeight="1" x14ac:dyDescent="0.75">
      <c r="A11" s="3" t="s">
        <v>9</v>
      </c>
      <c r="B11" s="1">
        <f>SUM('IMP DC'!C37:D40)/4</f>
        <v>935.9</v>
      </c>
      <c r="C11" s="1">
        <f>SUM('IMP DC'!E37:F40)/4</f>
        <v>932.9</v>
      </c>
      <c r="D11" s="1">
        <f>SUM('IMP DC'!G37:H40)/4</f>
        <v>1148.6500000000001</v>
      </c>
      <c r="E11" s="1">
        <f>SUM('IMP DC'!I37:J40)/4</f>
        <v>1148.6500000000001</v>
      </c>
      <c r="F11" s="1">
        <f>SUM('IMP DC'!K37:L40)/4</f>
        <v>1194.6500000000001</v>
      </c>
      <c r="G11" s="1">
        <f>SUM('IMP DC'!M37:N40)/4</f>
        <v>1134.6500000000001</v>
      </c>
      <c r="H11" s="1">
        <f>SUM('IMP DC'!O37:P40)/4</f>
        <v>1116.6500000000001</v>
      </c>
      <c r="I11" s="1">
        <f>SUM('IMP DC'!Q37:R40)/4</f>
        <v>1147.1500000000001</v>
      </c>
      <c r="J11" s="1">
        <f>SUM('IMP DC'!S37:T40)/4</f>
        <v>1122.6300000000001</v>
      </c>
      <c r="K11" s="1">
        <f>SUM('IMP DC'!U37:V40)/4</f>
        <v>1112.2</v>
      </c>
      <c r="L11" s="1">
        <f>SUM('IMP DC'!W37:X40)/4</f>
        <v>964.65</v>
      </c>
      <c r="M11" s="1">
        <f>SUM('IMP DC'!Y37:Z40)/4</f>
        <v>805.2</v>
      </c>
      <c r="N11" s="1">
        <f>SUM('IMP DC'!AA37:AB40)/4</f>
        <v>1124.6500000000001</v>
      </c>
      <c r="O11" s="1">
        <f>SUM('IMP DC'!AC37:AD40)/4</f>
        <v>989.65</v>
      </c>
      <c r="P11" s="1">
        <f>SUM('IMP DC'!AE37:AF40)/4</f>
        <v>1153.6500000000001</v>
      </c>
      <c r="Q11" s="1">
        <f>SUM('IMP DC'!AG37:AH40)/4</f>
        <v>949.65</v>
      </c>
      <c r="R11" s="1">
        <f>SUM('IMP DC'!AI37:AJ40)/4</f>
        <v>955.15</v>
      </c>
      <c r="S11" s="1">
        <f>SUM('IMP DC'!AK37:AL40)/4</f>
        <v>965.65</v>
      </c>
      <c r="T11" s="1">
        <f>SUM('IMP DC'!AM37:AN40)/4</f>
        <v>1288.4000000000001</v>
      </c>
      <c r="U11" s="1">
        <f>SUM('IMP DC'!AO37:AP40)/4</f>
        <v>1328.65</v>
      </c>
      <c r="V11" s="1">
        <f>SUM('IMP DC'!AQ37:AR40)/4</f>
        <v>1332.65</v>
      </c>
      <c r="W11" s="1">
        <f>SUM('IMP DC'!AS37:AT40)/4</f>
        <v>1335.65</v>
      </c>
      <c r="X11" s="1">
        <f>SUM('IMP DC'!AU37:AV40)/4</f>
        <v>1335.65</v>
      </c>
      <c r="Y11" s="1">
        <f>SUM('IMP DC'!AW37:AX40)/4</f>
        <v>1319.9</v>
      </c>
      <c r="Z11" s="1">
        <f>SUM('IMP DC'!AY37:AZ40)/4</f>
        <v>1335.65</v>
      </c>
      <c r="AA11" s="1">
        <f>SUM('IMP DC'!BA37:BB40)/4</f>
        <v>1353.65</v>
      </c>
      <c r="AB11" s="1">
        <f>SUM('IMP DC'!BC37:BD40)/4</f>
        <v>1369.65</v>
      </c>
      <c r="AC11" s="1">
        <f>SUM('IMP DC'!BE37:BF40)/4</f>
        <v>841.65</v>
      </c>
      <c r="AD11" s="1">
        <f>SUM('IMP DC'!BG37:BH40)/4</f>
        <v>1225.6500000000001</v>
      </c>
      <c r="AE11" s="1">
        <f>SUM('IMP DC'!BI37:BJ40)/4</f>
        <v>1225.6500000000001</v>
      </c>
      <c r="AF11" s="1">
        <f>SUM('IMP DC'!BK37:BL40)/4</f>
        <v>1225.6500000000001</v>
      </c>
    </row>
    <row r="12" spans="1:32" ht="120" customHeight="1" x14ac:dyDescent="0.75">
      <c r="A12" s="3" t="s">
        <v>10</v>
      </c>
      <c r="B12" s="1">
        <f>SUM('IMP DC'!C41:D44)/4</f>
        <v>935.9</v>
      </c>
      <c r="C12" s="1">
        <f>SUM('IMP DC'!E41:F44)/4</f>
        <v>932.9</v>
      </c>
      <c r="D12" s="1">
        <f>SUM('IMP DC'!G41:H44)/4</f>
        <v>1148.6500000000001</v>
      </c>
      <c r="E12" s="1">
        <f>SUM('IMP DC'!I41:J44)/4</f>
        <v>1144.9000000000001</v>
      </c>
      <c r="F12" s="1">
        <f>SUM('IMP DC'!K41:L44)/4</f>
        <v>1194.6500000000001</v>
      </c>
      <c r="G12" s="1">
        <f>SUM('IMP DC'!M41:N44)/4</f>
        <v>1134.6500000000001</v>
      </c>
      <c r="H12" s="1">
        <f>SUM('IMP DC'!O41:P44)/4</f>
        <v>1116.6500000000001</v>
      </c>
      <c r="I12" s="1">
        <f>SUM('IMP DC'!Q41:R44)/4</f>
        <v>1154.6500000000001</v>
      </c>
      <c r="J12" s="1">
        <f>SUM('IMP DC'!S41:T44)/4</f>
        <v>1122.6300000000001</v>
      </c>
      <c r="K12" s="1">
        <f>SUM('IMP DC'!U41:V44)/4</f>
        <v>1112.2</v>
      </c>
      <c r="L12" s="1">
        <f>SUM('IMP DC'!W41:X44)/4</f>
        <v>964.65</v>
      </c>
      <c r="M12" s="1">
        <f>SUM('IMP DC'!Y41:Z44)/4</f>
        <v>855.52499999999986</v>
      </c>
      <c r="N12" s="1">
        <f>SUM('IMP DC'!AA41:AB44)/4</f>
        <v>1145.8375000000001</v>
      </c>
      <c r="O12" s="1">
        <f>SUM('IMP DC'!AC41:AD44)/4</f>
        <v>989.65</v>
      </c>
      <c r="P12" s="1">
        <f>SUM('IMP DC'!AE41:AF44)/4</f>
        <v>1139.1500000000001</v>
      </c>
      <c r="Q12" s="1">
        <f>SUM('IMP DC'!AG41:AH44)/4</f>
        <v>947.4</v>
      </c>
      <c r="R12" s="1">
        <f>SUM('IMP DC'!AI41:AJ44)/4</f>
        <v>965.65</v>
      </c>
      <c r="S12" s="1">
        <f>SUM('IMP DC'!AK41:AL44)/4</f>
        <v>965.65</v>
      </c>
      <c r="T12" s="1">
        <f>SUM('IMP DC'!AM41:AN44)/4</f>
        <v>1294.6500000000001</v>
      </c>
      <c r="U12" s="1">
        <f>SUM('IMP DC'!AO41:AP44)/4</f>
        <v>1317.65</v>
      </c>
      <c r="V12" s="1">
        <f>SUM('IMP DC'!AQ41:AR44)/4</f>
        <v>1335.65</v>
      </c>
      <c r="W12" s="1">
        <f>SUM('IMP DC'!AS41:AT44)/4</f>
        <v>1335.65</v>
      </c>
      <c r="X12" s="1">
        <f>SUM('IMP DC'!AU41:AV44)/4</f>
        <v>1335.65</v>
      </c>
      <c r="Y12" s="1">
        <f>SUM('IMP DC'!AW41:AX44)/4</f>
        <v>1326.65</v>
      </c>
      <c r="Z12" s="1">
        <f>SUM('IMP DC'!AY41:AZ44)/4</f>
        <v>1335.65</v>
      </c>
      <c r="AA12" s="1">
        <f>SUM('IMP DC'!BA41:BB44)/4</f>
        <v>1353.65</v>
      </c>
      <c r="AB12" s="1">
        <f>SUM('IMP DC'!BC41:BD44)/4</f>
        <v>1369.65</v>
      </c>
      <c r="AC12" s="1">
        <f>SUM('IMP DC'!BE41:BF44)/4</f>
        <v>841.65</v>
      </c>
      <c r="AD12" s="1">
        <f>SUM('IMP DC'!BG41:BH44)/4</f>
        <v>1225.6500000000001</v>
      </c>
      <c r="AE12" s="1">
        <f>SUM('IMP DC'!BI41:BJ44)/4</f>
        <v>1225.6500000000001</v>
      </c>
      <c r="AF12" s="1">
        <f>SUM('IMP DC'!BK41:BL44)/4</f>
        <v>1225.6500000000001</v>
      </c>
    </row>
    <row r="13" spans="1:32" ht="120" customHeight="1" x14ac:dyDescent="0.75">
      <c r="A13" s="3" t="s">
        <v>11</v>
      </c>
      <c r="B13" s="1">
        <f>SUM('IMP DC'!C45:D48)/4</f>
        <v>935.9</v>
      </c>
      <c r="C13" s="1">
        <f>SUM('IMP DC'!E45:F48)/4</f>
        <v>923.15</v>
      </c>
      <c r="D13" s="1">
        <f>SUM('IMP DC'!G45:H48)/4</f>
        <v>1148.6500000000001</v>
      </c>
      <c r="E13" s="1">
        <f>SUM('IMP DC'!I45:J48)/4</f>
        <v>1133.6500000000001</v>
      </c>
      <c r="F13" s="1">
        <f>SUM('IMP DC'!K45:L48)/4</f>
        <v>1194.6500000000001</v>
      </c>
      <c r="G13" s="1">
        <f>SUM('IMP DC'!M45:N48)/4</f>
        <v>1134.6500000000001</v>
      </c>
      <c r="H13" s="1">
        <f>SUM('IMP DC'!O45:P48)/4</f>
        <v>1116.6500000000001</v>
      </c>
      <c r="I13" s="1">
        <f>SUM('IMP DC'!Q45:R48)/4</f>
        <v>1154.6500000000001</v>
      </c>
      <c r="J13" s="1">
        <f>SUM('IMP DC'!S45:T48)/4</f>
        <v>1122.6300000000001</v>
      </c>
      <c r="K13" s="1">
        <f>SUM('IMP DC'!U45:V48)/4</f>
        <v>1137.2</v>
      </c>
      <c r="L13" s="1">
        <f>SUM('IMP DC'!W45:X48)/4</f>
        <v>965.96249999999998</v>
      </c>
      <c r="M13" s="1">
        <f>SUM('IMP DC'!Y45:Z48)/4</f>
        <v>888.69375000000002</v>
      </c>
      <c r="N13" s="1">
        <f>SUM('IMP DC'!AA45:AB48)/4</f>
        <v>1152.9000000000001</v>
      </c>
      <c r="O13" s="1">
        <f>SUM('IMP DC'!AC45:AD48)/4</f>
        <v>989.65</v>
      </c>
      <c r="P13" s="1">
        <f>SUM('IMP DC'!AE45:AF48)/4</f>
        <v>1124.6500000000001</v>
      </c>
      <c r="Q13" s="1">
        <f>SUM('IMP DC'!AG45:AH48)/4</f>
        <v>947.65</v>
      </c>
      <c r="R13" s="1">
        <f>SUM('IMP DC'!AI45:AJ48)/4</f>
        <v>965.65</v>
      </c>
      <c r="S13" s="1">
        <f>SUM('IMP DC'!AK45:AL48)/4</f>
        <v>965.65</v>
      </c>
      <c r="T13" s="1">
        <f>SUM('IMP DC'!AM45:AN48)/4</f>
        <v>1315.65</v>
      </c>
      <c r="U13" s="1">
        <f>SUM('IMP DC'!AO45:AP48)/4</f>
        <v>1317.65</v>
      </c>
      <c r="V13" s="1">
        <f>SUM('IMP DC'!AQ45:AR48)/4</f>
        <v>1335.65</v>
      </c>
      <c r="W13" s="1">
        <f>SUM('IMP DC'!AS45:AT48)/4</f>
        <v>1314.65</v>
      </c>
      <c r="X13" s="1">
        <f>SUM('IMP DC'!AU45:AV48)/4</f>
        <v>1335.65</v>
      </c>
      <c r="Y13" s="1">
        <f>SUM('IMP DC'!AW45:AX48)/4</f>
        <v>1326.65</v>
      </c>
      <c r="Z13" s="1">
        <f>SUM('IMP DC'!AY45:AZ48)/4</f>
        <v>1349.15</v>
      </c>
      <c r="AA13" s="1">
        <f>SUM('IMP DC'!BA45:BB48)/4</f>
        <v>1365.65</v>
      </c>
      <c r="AB13" s="1">
        <f>SUM('IMP DC'!BC45:BD48)/4</f>
        <v>1369.65</v>
      </c>
      <c r="AC13" s="1">
        <f>SUM('IMP DC'!BE45:BF48)/4</f>
        <v>841.65</v>
      </c>
      <c r="AD13" s="1">
        <f>SUM('IMP DC'!BG45:BH48)/4</f>
        <v>1225.6500000000001</v>
      </c>
      <c r="AE13" s="1">
        <f>SUM('IMP DC'!BI45:BJ48)/4</f>
        <v>1225.6500000000001</v>
      </c>
      <c r="AF13" s="1">
        <f>SUM('IMP DC'!BK45:BL48)/4</f>
        <v>1225.6500000000001</v>
      </c>
    </row>
    <row r="14" spans="1:32" ht="120" customHeight="1" x14ac:dyDescent="0.75">
      <c r="A14" s="3" t="s">
        <v>12</v>
      </c>
      <c r="B14" s="1">
        <f>SUM('IMP DC'!C49:D52)/4</f>
        <v>935.9</v>
      </c>
      <c r="C14" s="1">
        <f>SUM('IMP DC'!E49:F52)/4</f>
        <v>919.9</v>
      </c>
      <c r="D14" s="1">
        <f>SUM('IMP DC'!G49:H52)/4</f>
        <v>1148.6500000000001</v>
      </c>
      <c r="E14" s="1">
        <f>SUM('IMP DC'!I49:J52)/4</f>
        <v>1133.6500000000001</v>
      </c>
      <c r="F14" s="1">
        <f>SUM('IMP DC'!K49:L52)/4</f>
        <v>1194.6500000000001</v>
      </c>
      <c r="G14" s="1">
        <f>SUM('IMP DC'!M49:N52)/4</f>
        <v>1134.6500000000001</v>
      </c>
      <c r="H14" s="1">
        <f>SUM('IMP DC'!O49:P52)/4</f>
        <v>1128.1500000000001</v>
      </c>
      <c r="I14" s="1">
        <f>SUM('IMP DC'!Q49:R52)/4</f>
        <v>1154.6500000000001</v>
      </c>
      <c r="J14" s="1">
        <f>SUM('IMP DC'!S49:T52)/4</f>
        <v>1122.6300000000001</v>
      </c>
      <c r="K14" s="1">
        <f>SUM('IMP DC'!U49:V52)/4</f>
        <v>1137.2</v>
      </c>
      <c r="L14" s="1">
        <f>SUM('IMP DC'!W49:X52)/4</f>
        <v>969.9</v>
      </c>
      <c r="M14" s="1">
        <f>SUM('IMP DC'!Y49:Z52)/4</f>
        <v>916.14375000000007</v>
      </c>
      <c r="N14" s="1">
        <f>SUM('IMP DC'!AA49:AB52)/4</f>
        <v>1152.9000000000001</v>
      </c>
      <c r="O14" s="1">
        <f>SUM('IMP DC'!AC49:AD52)/4</f>
        <v>989.65</v>
      </c>
      <c r="P14" s="1">
        <f>SUM('IMP DC'!AE49:AF52)/4</f>
        <v>1124.6500000000001</v>
      </c>
      <c r="Q14" s="1">
        <f>SUM('IMP DC'!AG49:AH52)/4</f>
        <v>947.65</v>
      </c>
      <c r="R14" s="1">
        <f>SUM('IMP DC'!AI49:AJ52)/4</f>
        <v>965.65</v>
      </c>
      <c r="S14" s="1">
        <f>SUM('IMP DC'!AK49:AL52)/4</f>
        <v>965.65</v>
      </c>
      <c r="T14" s="1">
        <f>SUM('IMP DC'!AM49:AN52)/4</f>
        <v>1317.65</v>
      </c>
      <c r="U14" s="1">
        <f>SUM('IMP DC'!AO49:AP52)/4</f>
        <v>1317.65</v>
      </c>
      <c r="V14" s="1">
        <f>SUM('IMP DC'!AQ49:AR52)/4</f>
        <v>1335.65</v>
      </c>
      <c r="W14" s="1">
        <f>SUM('IMP DC'!AS49:AT52)/4</f>
        <v>1307.6500000000001</v>
      </c>
      <c r="X14" s="1">
        <f>SUM('IMP DC'!AU49:AV52)/4</f>
        <v>1335.65</v>
      </c>
      <c r="Y14" s="1">
        <f>SUM('IMP DC'!AW49:AX52)/4</f>
        <v>1326.65</v>
      </c>
      <c r="Z14" s="1">
        <f>SUM('IMP DC'!AY49:AZ52)/4</f>
        <v>1353.65</v>
      </c>
      <c r="AA14" s="1">
        <f>SUM('IMP DC'!BA49:BB52)/4</f>
        <v>1369.65</v>
      </c>
      <c r="AB14" s="1">
        <f>SUM('IMP DC'!BC49:BD52)/4</f>
        <v>1369.65</v>
      </c>
      <c r="AC14" s="1">
        <f>SUM('IMP DC'!BE49:BF52)/4</f>
        <v>841.65</v>
      </c>
      <c r="AD14" s="1">
        <f>SUM('IMP DC'!BG49:BH52)/4</f>
        <v>1225.6500000000001</v>
      </c>
      <c r="AE14" s="1">
        <f>SUM('IMP DC'!BI49:BJ52)/4</f>
        <v>1225.6500000000001</v>
      </c>
      <c r="AF14" s="1">
        <f>SUM('IMP DC'!BK49:BL52)/4</f>
        <v>1225.6500000000001</v>
      </c>
    </row>
    <row r="15" spans="1:32" ht="120" customHeight="1" x14ac:dyDescent="0.75">
      <c r="A15" s="3" t="s">
        <v>13</v>
      </c>
      <c r="B15" s="1">
        <f>SUM('IMP DC'!C53:D56)/4</f>
        <v>935.9</v>
      </c>
      <c r="C15" s="1">
        <f>SUM('IMP DC'!E53:F56)/4</f>
        <v>919.9</v>
      </c>
      <c r="D15" s="1">
        <f>SUM('IMP DC'!G53:H56)/4</f>
        <v>1148.6500000000001</v>
      </c>
      <c r="E15" s="1">
        <f>SUM('IMP DC'!I53:J56)/4</f>
        <v>1133.6500000000001</v>
      </c>
      <c r="F15" s="1">
        <f>SUM('IMP DC'!K53:L56)/4</f>
        <v>1194.6500000000001</v>
      </c>
      <c r="G15" s="1">
        <f>SUM('IMP DC'!M53:N56)/4</f>
        <v>1134.6500000000001</v>
      </c>
      <c r="H15" s="1">
        <f>SUM('IMP DC'!O53:P56)/4</f>
        <v>1139.6500000000001</v>
      </c>
      <c r="I15" s="1">
        <f>SUM('IMP DC'!Q53:R56)/4</f>
        <v>1154.6500000000001</v>
      </c>
      <c r="J15" s="1">
        <f>SUM('IMP DC'!S53:T56)/4</f>
        <v>1124.915</v>
      </c>
      <c r="K15" s="1">
        <f>SUM('IMP DC'!U53:V56)/4</f>
        <v>1137.2</v>
      </c>
      <c r="L15" s="1">
        <f>SUM('IMP DC'!W53:X56)/4</f>
        <v>972.33749999999998</v>
      </c>
      <c r="M15" s="1">
        <f>SUM('IMP DC'!Y53:Z56)/4</f>
        <v>956.86125000000004</v>
      </c>
      <c r="N15" s="1">
        <f>SUM('IMP DC'!AA53:AB56)/4</f>
        <v>1152.9000000000001</v>
      </c>
      <c r="O15" s="1">
        <f>SUM('IMP DC'!AC53:AD56)/4</f>
        <v>974.65</v>
      </c>
      <c r="P15" s="1">
        <f>SUM('IMP DC'!AE53:AF56)/4</f>
        <v>1124.6500000000001</v>
      </c>
      <c r="Q15" s="1">
        <f>SUM('IMP DC'!AG53:AH56)/4</f>
        <v>947.65</v>
      </c>
      <c r="R15" s="1">
        <f>SUM('IMP DC'!AI53:AJ56)/4</f>
        <v>965.65</v>
      </c>
      <c r="S15" s="1">
        <f>SUM('IMP DC'!AK53:AL56)/4</f>
        <v>965.65</v>
      </c>
      <c r="T15" s="1">
        <f>SUM('IMP DC'!AM53:AN56)/4</f>
        <v>1317.65</v>
      </c>
      <c r="U15" s="1">
        <f>SUM('IMP DC'!AO53:AP56)/4</f>
        <v>1317.65</v>
      </c>
      <c r="V15" s="1">
        <f>SUM('IMP DC'!AQ53:AR56)/4</f>
        <v>1335.65</v>
      </c>
      <c r="W15" s="1">
        <f>SUM('IMP DC'!AS53:AT56)/4</f>
        <v>1307.6500000000001</v>
      </c>
      <c r="X15" s="1">
        <f>SUM('IMP DC'!AU53:AV56)/4</f>
        <v>1335.65</v>
      </c>
      <c r="Y15" s="1">
        <f>SUM('IMP DC'!AW53:AX56)/4</f>
        <v>1333.4</v>
      </c>
      <c r="Z15" s="1">
        <f>SUM('IMP DC'!AY53:AZ56)/4</f>
        <v>1353.65</v>
      </c>
      <c r="AA15" s="1">
        <f>SUM('IMP DC'!BA53:BB56)/4</f>
        <v>1369.65</v>
      </c>
      <c r="AB15" s="1">
        <f>SUM('IMP DC'!BC53:BD56)/4</f>
        <v>1369.65</v>
      </c>
      <c r="AC15" s="1">
        <f>SUM('IMP DC'!BE53:BF56)/4</f>
        <v>841.65</v>
      </c>
      <c r="AD15" s="1">
        <f>SUM('IMP DC'!BG53:BH56)/4</f>
        <v>1225.6500000000001</v>
      </c>
      <c r="AE15" s="1">
        <f>SUM('IMP DC'!BI53:BJ56)/4</f>
        <v>1225.6500000000001</v>
      </c>
      <c r="AF15" s="1">
        <f>SUM('IMP DC'!BK53:BL56)/4</f>
        <v>1225.6500000000001</v>
      </c>
    </row>
    <row r="16" spans="1:32" ht="120" customHeight="1" x14ac:dyDescent="0.75">
      <c r="A16" s="3" t="s">
        <v>14</v>
      </c>
      <c r="B16" s="1">
        <f>SUM('IMP DC'!C57:D60)/4</f>
        <v>935.9</v>
      </c>
      <c r="C16" s="1">
        <f>SUM('IMP DC'!E57:F60)/4</f>
        <v>919.9</v>
      </c>
      <c r="D16" s="1">
        <f>SUM('IMP DC'!G57:H60)/4</f>
        <v>1148.6500000000001</v>
      </c>
      <c r="E16" s="1">
        <f>SUM('IMP DC'!I57:J60)/4</f>
        <v>1133.6500000000001</v>
      </c>
      <c r="F16" s="1">
        <f>SUM('IMP DC'!K57:L60)/4</f>
        <v>1194.6500000000001</v>
      </c>
      <c r="G16" s="1">
        <f>SUM('IMP DC'!M57:N60)/4</f>
        <v>1134.6500000000001</v>
      </c>
      <c r="H16" s="1">
        <f>SUM('IMP DC'!O57:P60)/4</f>
        <v>1139.6500000000001</v>
      </c>
      <c r="I16" s="1">
        <f>SUM('IMP DC'!Q57:R60)/4</f>
        <v>1154.6500000000001</v>
      </c>
      <c r="J16" s="1">
        <f>SUM('IMP DC'!S57:T60)/4</f>
        <v>1127.2</v>
      </c>
      <c r="K16" s="1">
        <f>SUM('IMP DC'!U57:V60)/4</f>
        <v>1137.2</v>
      </c>
      <c r="L16" s="1">
        <f>SUM('IMP DC'!W57:X60)/4</f>
        <v>979.65</v>
      </c>
      <c r="M16" s="1">
        <f>SUM('IMP DC'!Y57:Z60)/4</f>
        <v>960.75</v>
      </c>
      <c r="N16" s="1">
        <f>SUM('IMP DC'!AA57:AB60)/4</f>
        <v>1152.9000000000001</v>
      </c>
      <c r="O16" s="1">
        <f>SUM('IMP DC'!AC57:AD60)/4</f>
        <v>969.65</v>
      </c>
      <c r="P16" s="1">
        <f>SUM('IMP DC'!AE57:AF60)/4</f>
        <v>1124.6500000000001</v>
      </c>
      <c r="Q16" s="1">
        <f>SUM('IMP DC'!AG57:AH60)/4</f>
        <v>947.65</v>
      </c>
      <c r="R16" s="1">
        <f>SUM('IMP DC'!AI57:AJ60)/4</f>
        <v>958.9</v>
      </c>
      <c r="S16" s="1">
        <f>SUM('IMP DC'!AK57:AL60)/4</f>
        <v>965.65</v>
      </c>
      <c r="T16" s="1">
        <f>SUM('IMP DC'!AM57:AN60)/4</f>
        <v>1317.65</v>
      </c>
      <c r="U16" s="1">
        <f>SUM('IMP DC'!AO57:AP60)/4</f>
        <v>1317.65</v>
      </c>
      <c r="V16" s="1">
        <f>SUM('IMP DC'!AQ57:AR60)/4</f>
        <v>1335.65</v>
      </c>
      <c r="W16" s="1">
        <f>SUM('IMP DC'!AS57:AT60)/4</f>
        <v>1307.6500000000001</v>
      </c>
      <c r="X16" s="1">
        <f>SUM('IMP DC'!AU57:AV60)/4</f>
        <v>1335.65</v>
      </c>
      <c r="Y16" s="1">
        <f>SUM('IMP DC'!AW57:AX60)/4</f>
        <v>1335.65</v>
      </c>
      <c r="Z16" s="1">
        <f>SUM('IMP DC'!AY57:AZ60)/4</f>
        <v>1353.65</v>
      </c>
      <c r="AA16" s="1">
        <f>SUM('IMP DC'!BA57:BB60)/4</f>
        <v>1369.65</v>
      </c>
      <c r="AB16" s="1">
        <f>SUM('IMP DC'!BC57:BD60)/4</f>
        <v>1369.65</v>
      </c>
      <c r="AC16" s="1">
        <f>SUM('IMP DC'!BE57:BF60)/4</f>
        <v>841.65</v>
      </c>
      <c r="AD16" s="1">
        <f>SUM('IMP DC'!BG57:BH60)/4</f>
        <v>1225.6500000000001</v>
      </c>
      <c r="AE16" s="1">
        <f>SUM('IMP DC'!BI57:BJ60)/4</f>
        <v>1225.6500000000001</v>
      </c>
      <c r="AF16" s="1">
        <f>SUM('IMP DC'!BK57:BL60)/4</f>
        <v>1225.6500000000001</v>
      </c>
    </row>
    <row r="17" spans="1:32" ht="120" customHeight="1" x14ac:dyDescent="0.75">
      <c r="A17" s="3" t="s">
        <v>15</v>
      </c>
      <c r="B17" s="1">
        <f>SUM('IMP DC'!C61:D64)/4</f>
        <v>935.9</v>
      </c>
      <c r="C17" s="1">
        <f>SUM('IMP DC'!E61:F64)/4</f>
        <v>919.9</v>
      </c>
      <c r="D17" s="1">
        <f>SUM('IMP DC'!G61:H64)/4</f>
        <v>1148.6500000000001</v>
      </c>
      <c r="E17" s="1">
        <f>SUM('IMP DC'!I61:J64)/4</f>
        <v>1133.6500000000001</v>
      </c>
      <c r="F17" s="1">
        <f>SUM('IMP DC'!K61:L64)/4</f>
        <v>1194.6500000000001</v>
      </c>
      <c r="G17" s="1">
        <f>SUM('IMP DC'!M61:N64)/4</f>
        <v>1134.6500000000001</v>
      </c>
      <c r="H17" s="1">
        <f>SUM('IMP DC'!O61:P64)/4</f>
        <v>1139.6500000000001</v>
      </c>
      <c r="I17" s="1">
        <f>SUM('IMP DC'!Q61:R64)/4</f>
        <v>1154.6500000000001</v>
      </c>
      <c r="J17" s="1">
        <f>SUM('IMP DC'!S61:T64)/4</f>
        <v>1127.2</v>
      </c>
      <c r="K17" s="1">
        <f>SUM('IMP DC'!U61:V64)/4</f>
        <v>1137.2</v>
      </c>
      <c r="L17" s="1">
        <f>SUM('IMP DC'!W61:X64)/4</f>
        <v>979.65</v>
      </c>
      <c r="M17" s="1">
        <f>SUM('IMP DC'!Y61:Z64)/4</f>
        <v>1011.075</v>
      </c>
      <c r="N17" s="1">
        <f>SUM('IMP DC'!AA61:AB64)/4</f>
        <v>1152.9000000000001</v>
      </c>
      <c r="O17" s="1">
        <f>SUM('IMP DC'!AC61:AD64)/4</f>
        <v>969.65</v>
      </c>
      <c r="P17" s="1">
        <f>SUM('IMP DC'!AE61:AF64)/4</f>
        <v>949.65</v>
      </c>
      <c r="Q17" s="1">
        <f>SUM('IMP DC'!AG61:AH64)/4</f>
        <v>947.65</v>
      </c>
      <c r="R17" s="1">
        <f>SUM('IMP DC'!AI61:AJ64)/4</f>
        <v>956.65</v>
      </c>
      <c r="S17" s="1">
        <f>SUM('IMP DC'!AK61:AL64)/4</f>
        <v>965.65</v>
      </c>
      <c r="T17" s="1">
        <f>SUM('IMP DC'!AM61:AN64)/4</f>
        <v>1319.9</v>
      </c>
      <c r="U17" s="1">
        <f>SUM('IMP DC'!AO61:AP64)/4</f>
        <v>1317.65</v>
      </c>
      <c r="V17" s="1">
        <f>SUM('IMP DC'!AQ61:AR64)/4</f>
        <v>1335.65</v>
      </c>
      <c r="W17" s="1">
        <f>SUM('IMP DC'!AS61:AT64)/4</f>
        <v>1307.6500000000001</v>
      </c>
      <c r="X17" s="1">
        <f>SUM('IMP DC'!AU61:AV64)/4</f>
        <v>1335.65</v>
      </c>
      <c r="Y17" s="1">
        <f>SUM('IMP DC'!AW61:AX64)/4</f>
        <v>1335.65</v>
      </c>
      <c r="Z17" s="1">
        <f>SUM('IMP DC'!AY61:AZ64)/4</f>
        <v>1353.65</v>
      </c>
      <c r="AA17" s="1">
        <f>SUM('IMP DC'!BA61:BB64)/4</f>
        <v>1369.65</v>
      </c>
      <c r="AB17" s="1">
        <f>SUM('IMP DC'!BC61:BD64)/4</f>
        <v>1369.65</v>
      </c>
      <c r="AC17" s="1">
        <f>SUM('IMP DC'!BE61:BF64)/4</f>
        <v>841.65</v>
      </c>
      <c r="AD17" s="1">
        <f>SUM('IMP DC'!BG61:BH64)/4</f>
        <v>1225.6500000000001</v>
      </c>
      <c r="AE17" s="1">
        <f>SUM('IMP DC'!BI61:BJ64)/4</f>
        <v>1225.6500000000001</v>
      </c>
      <c r="AF17" s="1">
        <f>SUM('IMP DC'!BK61:BL64)/4</f>
        <v>1225.6500000000001</v>
      </c>
    </row>
    <row r="18" spans="1:32" ht="120" customHeight="1" x14ac:dyDescent="0.75">
      <c r="A18" s="3" t="s">
        <v>16</v>
      </c>
      <c r="B18" s="1">
        <f>SUM('IMP DC'!C65:D68)/4</f>
        <v>935.9</v>
      </c>
      <c r="C18" s="1">
        <f>SUM('IMP DC'!E65:F68)/4</f>
        <v>919.9</v>
      </c>
      <c r="D18" s="1">
        <f>SUM('IMP DC'!G65:H68)/4</f>
        <v>1148.6500000000001</v>
      </c>
      <c r="E18" s="1">
        <f>SUM('IMP DC'!I65:J68)/4</f>
        <v>1133.6500000000001</v>
      </c>
      <c r="F18" s="1">
        <f>SUM('IMP DC'!K65:L68)/4</f>
        <v>1194.6500000000001</v>
      </c>
      <c r="G18" s="1">
        <f>SUM('IMP DC'!M65:N68)/4</f>
        <v>1134.6500000000001</v>
      </c>
      <c r="H18" s="1">
        <f>SUM('IMP DC'!O65:P68)/4</f>
        <v>1139.6500000000001</v>
      </c>
      <c r="I18" s="1">
        <f>SUM('IMP DC'!Q65:R68)/4</f>
        <v>1127.2</v>
      </c>
      <c r="J18" s="1">
        <f>SUM('IMP DC'!S65:T68)/4</f>
        <v>1127.2</v>
      </c>
      <c r="K18" s="1">
        <f>SUM('IMP DC'!U65:V68)/4</f>
        <v>1137.2</v>
      </c>
      <c r="L18" s="1">
        <f>SUM('IMP DC'!W65:X68)/4</f>
        <v>979.65</v>
      </c>
      <c r="M18" s="1">
        <f>SUM('IMP DC'!Y65:Z68)/4</f>
        <v>1044.2437500000001</v>
      </c>
      <c r="N18" s="1">
        <f>SUM('IMP DC'!AA65:AB68)/4</f>
        <v>1152.9000000000001</v>
      </c>
      <c r="O18" s="1">
        <f>SUM('IMP DC'!AC65:AD68)/4</f>
        <v>969.65</v>
      </c>
      <c r="P18" s="1">
        <f>SUM('IMP DC'!AE65:AF68)/4</f>
        <v>949.65</v>
      </c>
      <c r="Q18" s="1">
        <f>SUM('IMP DC'!AG65:AH68)/4</f>
        <v>947.65</v>
      </c>
      <c r="R18" s="1">
        <f>SUM('IMP DC'!AI65:AJ68)/4</f>
        <v>956.65</v>
      </c>
      <c r="S18" s="1">
        <f>SUM('IMP DC'!AK65:AL68)/4</f>
        <v>965.65</v>
      </c>
      <c r="T18" s="1">
        <f>SUM('IMP DC'!AM65:AN68)/4</f>
        <v>1326.65</v>
      </c>
      <c r="U18" s="1">
        <f>SUM('IMP DC'!AO65:AP68)/4</f>
        <v>1317.65</v>
      </c>
      <c r="V18" s="1">
        <f>SUM('IMP DC'!AQ65:AR68)/4</f>
        <v>1335.65</v>
      </c>
      <c r="W18" s="1">
        <f>SUM('IMP DC'!AS65:AT68)/4</f>
        <v>1307.6500000000001</v>
      </c>
      <c r="X18" s="1">
        <f>SUM('IMP DC'!AU65:AV68)/4</f>
        <v>1335.65</v>
      </c>
      <c r="Y18" s="1">
        <f>SUM('IMP DC'!AW65:AX68)/4</f>
        <v>1335.65</v>
      </c>
      <c r="Z18" s="1">
        <f>SUM('IMP DC'!AY65:AZ68)/4</f>
        <v>1353.65</v>
      </c>
      <c r="AA18" s="1">
        <f>SUM('IMP DC'!BA65:BB68)/4</f>
        <v>1369.65</v>
      </c>
      <c r="AB18" s="1">
        <f>SUM('IMP DC'!BC65:BD68)/4</f>
        <v>1369.65</v>
      </c>
      <c r="AC18" s="1">
        <f>SUM('IMP DC'!BE65:BF68)/4</f>
        <v>841.65</v>
      </c>
      <c r="AD18" s="1">
        <f>SUM('IMP DC'!BG65:BH68)/4</f>
        <v>1225.6500000000001</v>
      </c>
      <c r="AE18" s="1">
        <f>SUM('IMP DC'!BI65:BJ68)/4</f>
        <v>1225.6500000000001</v>
      </c>
      <c r="AF18" s="1">
        <f>SUM('IMP DC'!BK65:BL68)/4</f>
        <v>1225.6500000000001</v>
      </c>
    </row>
    <row r="19" spans="1:32" ht="120" customHeight="1" x14ac:dyDescent="0.75">
      <c r="A19" s="3" t="s">
        <v>17</v>
      </c>
      <c r="B19" s="1">
        <f>SUM('IMP DC'!C69:D72)/4</f>
        <v>935.9</v>
      </c>
      <c r="C19" s="1">
        <f>SUM('IMP DC'!E69:F72)/4</f>
        <v>919.9</v>
      </c>
      <c r="D19" s="1">
        <f>SUM('IMP DC'!G69:H72)/4</f>
        <v>1148.6500000000001</v>
      </c>
      <c r="E19" s="1">
        <f>SUM('IMP DC'!I69:J72)/4</f>
        <v>1133.6500000000001</v>
      </c>
      <c r="F19" s="1">
        <f>SUM('IMP DC'!K69:L72)/4</f>
        <v>1194.6500000000001</v>
      </c>
      <c r="G19" s="1">
        <f>SUM('IMP DC'!M69:N72)/4</f>
        <v>1134.6500000000001</v>
      </c>
      <c r="H19" s="1">
        <f>SUM('IMP DC'!O69:P72)/4</f>
        <v>1139.6500000000001</v>
      </c>
      <c r="I19" s="1">
        <f>SUM('IMP DC'!Q69:R72)/4</f>
        <v>1118.05</v>
      </c>
      <c r="J19" s="1">
        <f>SUM('IMP DC'!S69:T72)/4</f>
        <v>1127.2</v>
      </c>
      <c r="K19" s="1">
        <f>SUM('IMP DC'!U69:V72)/4</f>
        <v>1137.2</v>
      </c>
      <c r="L19" s="1">
        <f>SUM('IMP DC'!W69:X72)/4</f>
        <v>979.65</v>
      </c>
      <c r="M19" s="1">
        <f>SUM('IMP DC'!Y69:Z72)/4</f>
        <v>1067.1187500000001</v>
      </c>
      <c r="N19" s="1">
        <f>SUM('IMP DC'!AA69:AB72)/4</f>
        <v>1152.9000000000001</v>
      </c>
      <c r="O19" s="1">
        <f>SUM('IMP DC'!AC69:AD72)/4</f>
        <v>990.9</v>
      </c>
      <c r="P19" s="1">
        <f>SUM('IMP DC'!AE69:AF72)/4</f>
        <v>954.65</v>
      </c>
      <c r="Q19" s="1">
        <f>SUM('IMP DC'!AG69:AH72)/4</f>
        <v>947.65</v>
      </c>
      <c r="R19" s="1">
        <f>SUM('IMP DC'!AI69:AJ72)/4</f>
        <v>956.65</v>
      </c>
      <c r="S19" s="1">
        <f>SUM('IMP DC'!AK69:AL72)/4</f>
        <v>967.65</v>
      </c>
      <c r="T19" s="1">
        <f>SUM('IMP DC'!AM69:AN72)/4</f>
        <v>1326.65</v>
      </c>
      <c r="U19" s="1">
        <f>SUM('IMP DC'!AO69:AP72)/4</f>
        <v>1317.65</v>
      </c>
      <c r="V19" s="1">
        <f>SUM('IMP DC'!AQ69:AR72)/4</f>
        <v>1335.65</v>
      </c>
      <c r="W19" s="1">
        <f>SUM('IMP DC'!AS69:AT72)/4</f>
        <v>1328.65</v>
      </c>
      <c r="X19" s="1">
        <f>SUM('IMP DC'!AU69:AV72)/4</f>
        <v>1335.65</v>
      </c>
      <c r="Y19" s="1">
        <f>SUM('IMP DC'!AW69:AX72)/4</f>
        <v>1335.65</v>
      </c>
      <c r="Z19" s="1">
        <f>SUM('IMP DC'!AY69:AZ72)/4</f>
        <v>1353.65</v>
      </c>
      <c r="AA19" s="1">
        <f>SUM('IMP DC'!BA69:BB72)/4</f>
        <v>1369.65</v>
      </c>
      <c r="AB19" s="1">
        <f>SUM('IMP DC'!BC69:BD72)/4</f>
        <v>1369.65</v>
      </c>
      <c r="AC19" s="1">
        <f>SUM('IMP DC'!BE69:BF72)/4</f>
        <v>841.65</v>
      </c>
      <c r="AD19" s="1">
        <f>SUM('IMP DC'!BG69:BH72)/4</f>
        <v>1225.6500000000001</v>
      </c>
      <c r="AE19" s="1">
        <f>SUM('IMP DC'!BI69:BJ72)/4</f>
        <v>1225.6500000000001</v>
      </c>
      <c r="AF19" s="1">
        <f>SUM('IMP DC'!BK69:BL72)/4</f>
        <v>1225.6500000000001</v>
      </c>
    </row>
    <row r="20" spans="1:32" ht="120" customHeight="1" x14ac:dyDescent="0.75">
      <c r="A20" s="3" t="s">
        <v>18</v>
      </c>
      <c r="B20" s="1">
        <f>SUM('IMP DC'!C73:D76)/4</f>
        <v>935.9</v>
      </c>
      <c r="C20" s="1">
        <f>SUM('IMP DC'!E73:F76)/4</f>
        <v>946.15</v>
      </c>
      <c r="D20" s="1">
        <f>SUM('IMP DC'!G73:H76)/4</f>
        <v>1148.6500000000001</v>
      </c>
      <c r="E20" s="1">
        <f>SUM('IMP DC'!I73:J76)/4</f>
        <v>1133.6500000000001</v>
      </c>
      <c r="F20" s="1">
        <f>SUM('IMP DC'!K73:L76)/4</f>
        <v>1194.6500000000001</v>
      </c>
      <c r="G20" s="1">
        <f>SUM('IMP DC'!M73:N76)/4</f>
        <v>1134.6500000000001</v>
      </c>
      <c r="H20" s="1">
        <f>SUM('IMP DC'!O73:P76)/4</f>
        <v>1139.6500000000001</v>
      </c>
      <c r="I20" s="1">
        <f>SUM('IMP DC'!Q73:R76)/4</f>
        <v>1121.4850000000001</v>
      </c>
      <c r="J20" s="1">
        <f>SUM('IMP DC'!S73:T76)/4</f>
        <v>1127.2</v>
      </c>
      <c r="K20" s="1">
        <f>SUM('IMP DC'!U73:V76)/4</f>
        <v>1122.2</v>
      </c>
      <c r="L20" s="1">
        <f>SUM('IMP DC'!W73:X76)/4</f>
        <v>979.65</v>
      </c>
      <c r="M20" s="1">
        <f>SUM('IMP DC'!Y73:Z76)/4</f>
        <v>1088.8500000000001</v>
      </c>
      <c r="N20" s="1">
        <f>SUM('IMP DC'!AA73:AB76)/4</f>
        <v>1152.9000000000001</v>
      </c>
      <c r="O20" s="1">
        <f>SUM('IMP DC'!AC73:AD76)/4</f>
        <v>1114.6500000000001</v>
      </c>
      <c r="P20" s="1">
        <f>SUM('IMP DC'!AE73:AF76)/4</f>
        <v>959.65</v>
      </c>
      <c r="Q20" s="1">
        <f>SUM('IMP DC'!AG73:AH76)/4</f>
        <v>947.65</v>
      </c>
      <c r="R20" s="1">
        <f>SUM('IMP DC'!AI73:AJ76)/4</f>
        <v>965.65</v>
      </c>
      <c r="S20" s="1">
        <f>SUM('IMP DC'!AK73:AL76)/4</f>
        <v>1041.1500000000001</v>
      </c>
      <c r="T20" s="1">
        <f>SUM('IMP DC'!AM73:AN76)/4</f>
        <v>1326.65</v>
      </c>
      <c r="U20" s="1">
        <f>SUM('IMP DC'!AO73:AP76)/4</f>
        <v>1326.65</v>
      </c>
      <c r="V20" s="1">
        <f>SUM('IMP DC'!AQ73:AR76)/4</f>
        <v>1335.65</v>
      </c>
      <c r="W20" s="1">
        <f>SUM('IMP DC'!AS73:AT76)/4</f>
        <v>1349.65</v>
      </c>
      <c r="X20" s="1">
        <f>SUM('IMP DC'!AU73:AV76)/4</f>
        <v>1335.65</v>
      </c>
      <c r="Y20" s="1">
        <f>SUM('IMP DC'!AW73:AX76)/4</f>
        <v>1335.65</v>
      </c>
      <c r="Z20" s="1">
        <f>SUM('IMP DC'!AY73:AZ76)/4</f>
        <v>1353.65</v>
      </c>
      <c r="AA20" s="1">
        <f>SUM('IMP DC'!BA73:BB76)/4</f>
        <v>1369.65</v>
      </c>
      <c r="AB20" s="1">
        <f>SUM('IMP DC'!BC73:BD76)/4</f>
        <v>1369.65</v>
      </c>
      <c r="AC20" s="1">
        <f>SUM('IMP DC'!BE73:BF76)/4</f>
        <v>868.9</v>
      </c>
      <c r="AD20" s="1">
        <f>SUM('IMP DC'!BG73:BH76)/4</f>
        <v>1218.9000000000001</v>
      </c>
      <c r="AE20" s="1">
        <f>SUM('IMP DC'!BI73:BJ76)/4</f>
        <v>1225.6500000000001</v>
      </c>
      <c r="AF20" s="1">
        <f>SUM('IMP DC'!BK73:BL76)/4</f>
        <v>1225.6500000000001</v>
      </c>
    </row>
    <row r="21" spans="1:32" ht="120" customHeight="1" x14ac:dyDescent="0.75">
      <c r="A21" s="3" t="s">
        <v>19</v>
      </c>
      <c r="B21" s="1">
        <f>SUM('IMP DC'!C77:D80)/4</f>
        <v>935.9</v>
      </c>
      <c r="C21" s="1">
        <f>SUM('IMP DC'!E77:F80)/4</f>
        <v>1002.4</v>
      </c>
      <c r="D21" s="1">
        <f>SUM('IMP DC'!G77:H80)/4</f>
        <v>1148.6500000000001</v>
      </c>
      <c r="E21" s="1">
        <f>SUM('IMP DC'!I77:J80)/4</f>
        <v>1133.6500000000001</v>
      </c>
      <c r="F21" s="1">
        <f>SUM('IMP DC'!K77:L80)/4</f>
        <v>1194.6500000000001</v>
      </c>
      <c r="G21" s="1">
        <f>SUM('IMP DC'!M77:N80)/4</f>
        <v>1134.6500000000001</v>
      </c>
      <c r="H21" s="1">
        <f>SUM('IMP DC'!O77:P80)/4</f>
        <v>1139.6500000000001</v>
      </c>
      <c r="I21" s="1">
        <f>SUM('IMP DC'!Q77:R80)/4</f>
        <v>1122.6300000000001</v>
      </c>
      <c r="J21" s="1">
        <f>SUM('IMP DC'!S77:T80)/4</f>
        <v>1112.2</v>
      </c>
      <c r="K21" s="1">
        <f>SUM('IMP DC'!U77:V80)/4</f>
        <v>1117.2</v>
      </c>
      <c r="L21" s="1">
        <f>SUM('IMP DC'!W77:X80)/4</f>
        <v>979.65</v>
      </c>
      <c r="M21" s="1">
        <f>SUM('IMP DC'!Y77:Z80)/4</f>
        <v>1106.0062500000001</v>
      </c>
      <c r="N21" s="1">
        <f>SUM('IMP DC'!AA77:AB80)/4</f>
        <v>1152.9000000000001</v>
      </c>
      <c r="O21" s="1">
        <f>SUM('IMP DC'!AC77:AD80)/4</f>
        <v>1139.6500000000001</v>
      </c>
      <c r="P21" s="1">
        <f>SUM('IMP DC'!AE77:AF80)/4</f>
        <v>959.65</v>
      </c>
      <c r="Q21" s="1">
        <f>SUM('IMP DC'!AG77:AH80)/4</f>
        <v>947.65</v>
      </c>
      <c r="R21" s="1">
        <f>SUM('IMP DC'!AI77:AJ80)/4</f>
        <v>965.65</v>
      </c>
      <c r="S21" s="1">
        <f>SUM('IMP DC'!AK77:AL80)/4</f>
        <v>1066.1500000000001</v>
      </c>
      <c r="T21" s="1">
        <f>SUM('IMP DC'!AM77:AN80)/4</f>
        <v>1326.65</v>
      </c>
      <c r="U21" s="1">
        <f>SUM('IMP DC'!AO77:AP80)/4</f>
        <v>1326.65</v>
      </c>
      <c r="V21" s="1">
        <f>SUM('IMP DC'!AQ77:AR80)/4</f>
        <v>1335.65</v>
      </c>
      <c r="W21" s="1">
        <f>SUM('IMP DC'!AS77:AT80)/4</f>
        <v>1354.65</v>
      </c>
      <c r="X21" s="1">
        <f>SUM('IMP DC'!AU77:AV80)/4</f>
        <v>1335.65</v>
      </c>
      <c r="Y21" s="1">
        <f>SUM('IMP DC'!AW77:AX80)/4</f>
        <v>1335.65</v>
      </c>
      <c r="Z21" s="1">
        <f>SUM('IMP DC'!AY77:AZ80)/4</f>
        <v>1353.65</v>
      </c>
      <c r="AA21" s="1">
        <f>SUM('IMP DC'!BA77:BB80)/4</f>
        <v>1369.65</v>
      </c>
      <c r="AB21" s="1">
        <f>SUM('IMP DC'!BC77:BD80)/4</f>
        <v>1369.65</v>
      </c>
      <c r="AC21" s="1">
        <f>SUM('IMP DC'!BE77:BF80)/4</f>
        <v>937.4</v>
      </c>
      <c r="AD21" s="1">
        <f>SUM('IMP DC'!BG77:BH80)/4</f>
        <v>1198.6500000000001</v>
      </c>
      <c r="AE21" s="1">
        <f>SUM('IMP DC'!BI77:BJ80)/4</f>
        <v>1225.6500000000001</v>
      </c>
      <c r="AF21" s="1">
        <f>SUM('IMP DC'!BK77:BL80)/4</f>
        <v>1225.6500000000001</v>
      </c>
    </row>
    <row r="22" spans="1:32" ht="120" customHeight="1" x14ac:dyDescent="0.75">
      <c r="A22" s="3" t="s">
        <v>20</v>
      </c>
      <c r="B22" s="1">
        <f>SUM('IMP DC'!C81:D84)/4</f>
        <v>935.9</v>
      </c>
      <c r="C22" s="1">
        <f>SUM('IMP DC'!E81:F84)/4</f>
        <v>1019.4</v>
      </c>
      <c r="D22" s="1">
        <f>SUM('IMP DC'!G81:H84)/4</f>
        <v>1148.6500000000001</v>
      </c>
      <c r="E22" s="1">
        <f>SUM('IMP DC'!I81:J84)/4</f>
        <v>1133.6500000000001</v>
      </c>
      <c r="F22" s="1">
        <f>SUM('IMP DC'!K81:L84)/4</f>
        <v>1194.6500000000001</v>
      </c>
      <c r="G22" s="1">
        <f>SUM('IMP DC'!M81:N84)/4</f>
        <v>1134.6500000000001</v>
      </c>
      <c r="H22" s="1">
        <f>SUM('IMP DC'!O81:P84)/4</f>
        <v>1139.6500000000001</v>
      </c>
      <c r="I22" s="1">
        <f>SUM('IMP DC'!Q81:R84)/4</f>
        <v>1122.6300000000001</v>
      </c>
      <c r="J22" s="1">
        <f>SUM('IMP DC'!S81:T84)/4</f>
        <v>1107.2</v>
      </c>
      <c r="K22" s="1">
        <f>SUM('IMP DC'!U81:V84)/4</f>
        <v>1130.2</v>
      </c>
      <c r="L22" s="1">
        <f>SUM('IMP DC'!W81:X84)/4</f>
        <v>979.65</v>
      </c>
      <c r="M22" s="1">
        <f>SUM('IMP DC'!Y81:Z84)/4</f>
        <v>1116.3000000000002</v>
      </c>
      <c r="N22" s="1">
        <f>SUM('IMP DC'!AA81:AB84)/4</f>
        <v>1152.9000000000001</v>
      </c>
      <c r="O22" s="1">
        <f>SUM('IMP DC'!AC81:AD84)/4</f>
        <v>1149.6500000000001</v>
      </c>
      <c r="P22" s="1">
        <f>SUM('IMP DC'!AE81:AF84)/4</f>
        <v>959.65</v>
      </c>
      <c r="Q22" s="1">
        <f>SUM('IMP DC'!AG81:AH84)/4</f>
        <v>947.65</v>
      </c>
      <c r="R22" s="1">
        <f>SUM('IMP DC'!AI81:AJ84)/4</f>
        <v>965.65</v>
      </c>
      <c r="S22" s="1">
        <f>SUM('IMP DC'!AK81:AL84)/4</f>
        <v>1086.1500000000001</v>
      </c>
      <c r="T22" s="1">
        <f>SUM('IMP DC'!AM81:AN84)/4</f>
        <v>1326.65</v>
      </c>
      <c r="U22" s="1">
        <f>SUM('IMP DC'!AO81:AP84)/4</f>
        <v>1326.65</v>
      </c>
      <c r="V22" s="1">
        <f>SUM('IMP DC'!AQ81:AR84)/4</f>
        <v>1335.65</v>
      </c>
      <c r="W22" s="1">
        <f>SUM('IMP DC'!AS81:AT84)/4</f>
        <v>1369.65</v>
      </c>
      <c r="X22" s="1">
        <f>SUM('IMP DC'!AU81:AV84)/4</f>
        <v>1335.65</v>
      </c>
      <c r="Y22" s="1">
        <f>SUM('IMP DC'!AW81:AX84)/4</f>
        <v>1335.65</v>
      </c>
      <c r="Z22" s="1">
        <f>SUM('IMP DC'!AY81:AZ84)/4</f>
        <v>1353.65</v>
      </c>
      <c r="AA22" s="1">
        <f>SUM('IMP DC'!BA81:BB84)/4</f>
        <v>1369.65</v>
      </c>
      <c r="AB22" s="1">
        <f>SUM('IMP DC'!BC81:BD84)/4</f>
        <v>1369.65</v>
      </c>
      <c r="AC22" s="1">
        <f>SUM('IMP DC'!BE81:BF84)/4</f>
        <v>980.9</v>
      </c>
      <c r="AD22" s="1">
        <f>SUM('IMP DC'!BG81:BH84)/4</f>
        <v>1201.1500000000001</v>
      </c>
      <c r="AE22" s="1">
        <f>SUM('IMP DC'!BI81:BJ84)/4</f>
        <v>1225.6500000000001</v>
      </c>
      <c r="AF22" s="1">
        <f>SUM('IMP DC'!BK81:BL84)/4</f>
        <v>1225.6500000000001</v>
      </c>
    </row>
    <row r="23" spans="1:32" ht="120" customHeight="1" x14ac:dyDescent="0.75">
      <c r="A23" s="3" t="s">
        <v>21</v>
      </c>
      <c r="B23" s="1">
        <f>SUM('IMP DC'!C85:D88)/4</f>
        <v>857.15</v>
      </c>
      <c r="C23" s="1">
        <f>SUM('IMP DC'!E85:F88)/4</f>
        <v>1048.6500000000001</v>
      </c>
      <c r="D23" s="1">
        <f>SUM('IMP DC'!G85:H88)/4</f>
        <v>1148.6500000000001</v>
      </c>
      <c r="E23" s="1">
        <f>SUM('IMP DC'!I85:J88)/4</f>
        <v>1133.6500000000001</v>
      </c>
      <c r="F23" s="1">
        <f>SUM('IMP DC'!K85:L88)/4</f>
        <v>1194.6500000000001</v>
      </c>
      <c r="G23" s="1">
        <f>SUM('IMP DC'!M85:N88)/4</f>
        <v>1134.6500000000001</v>
      </c>
      <c r="H23" s="1">
        <f>SUM('IMP DC'!O85:P88)/4</f>
        <v>1139.6500000000001</v>
      </c>
      <c r="I23" s="1">
        <f>SUM('IMP DC'!Q85:R88)/4</f>
        <v>1122.6300000000001</v>
      </c>
      <c r="J23" s="1">
        <f>SUM('IMP DC'!S85:T88)/4</f>
        <v>1107.2</v>
      </c>
      <c r="K23" s="1">
        <f>SUM('IMP DC'!U85:V88)/4</f>
        <v>1130.2</v>
      </c>
      <c r="L23" s="1">
        <f>SUM('IMP DC'!W85:X88)/4</f>
        <v>969.65</v>
      </c>
      <c r="M23" s="1">
        <f>SUM('IMP DC'!Y85:Z88)/4</f>
        <v>1139.1750000000002</v>
      </c>
      <c r="N23" s="1">
        <f>SUM('IMP DC'!AA85:AB88)/4</f>
        <v>1152.9000000000001</v>
      </c>
      <c r="O23" s="1">
        <f>SUM('IMP DC'!AC85:AD88)/4</f>
        <v>1124.6500000000001</v>
      </c>
      <c r="P23" s="1">
        <f>SUM('IMP DC'!AE85:AF88)/4</f>
        <v>959.65</v>
      </c>
      <c r="Q23" s="1">
        <f>SUM('IMP DC'!AG85:AH88)/4</f>
        <v>947.65</v>
      </c>
      <c r="R23" s="1">
        <f>SUM('IMP DC'!AI85:AJ88)/4</f>
        <v>965.65</v>
      </c>
      <c r="S23" s="1">
        <f>SUM('IMP DC'!AK85:AL88)/4</f>
        <v>1112.4000000000001</v>
      </c>
      <c r="T23" s="1">
        <f>SUM('IMP DC'!AM85:AN88)/4</f>
        <v>1326.65</v>
      </c>
      <c r="U23" s="1">
        <f>SUM('IMP DC'!AO85:AP88)/4</f>
        <v>1326.65</v>
      </c>
      <c r="V23" s="1">
        <f>SUM('IMP DC'!AQ85:AR88)/4</f>
        <v>1345.4</v>
      </c>
      <c r="W23" s="1">
        <f>SUM('IMP DC'!AS85:AT88)/4</f>
        <v>1369.65</v>
      </c>
      <c r="X23" s="1">
        <f>SUM('IMP DC'!AU85:AV88)/4</f>
        <v>1335.65</v>
      </c>
      <c r="Y23" s="1">
        <f>SUM('IMP DC'!AW85:AX88)/4</f>
        <v>1335.65</v>
      </c>
      <c r="Z23" s="1">
        <f>SUM('IMP DC'!AY85:AZ88)/4</f>
        <v>1353.65</v>
      </c>
      <c r="AA23" s="1">
        <f>SUM('IMP DC'!BA85:BB88)/4</f>
        <v>1369.65</v>
      </c>
      <c r="AB23" s="1">
        <f>SUM('IMP DC'!BC85:BD88)/4</f>
        <v>1369.65</v>
      </c>
      <c r="AC23" s="1">
        <f>SUM('IMP DC'!BE85:BF88)/4</f>
        <v>1012.9</v>
      </c>
      <c r="AD23" s="1">
        <f>SUM('IMP DC'!BG85:BH88)/4</f>
        <v>1208.6500000000001</v>
      </c>
      <c r="AE23" s="1">
        <f>SUM('IMP DC'!BI85:BJ88)/4</f>
        <v>1217.6500000000001</v>
      </c>
      <c r="AF23" s="1">
        <f>SUM('IMP DC'!BK85:BL88)/4</f>
        <v>1225.6500000000001</v>
      </c>
    </row>
    <row r="24" spans="1:32" ht="120" customHeight="1" x14ac:dyDescent="0.75">
      <c r="A24" s="3" t="s">
        <v>22</v>
      </c>
      <c r="B24" s="1">
        <f>SUM('IMP DC'!C89:D92)/4</f>
        <v>853.4</v>
      </c>
      <c r="C24" s="1">
        <f>SUM('IMP DC'!E89:F92)/4</f>
        <v>1076.1500000000001</v>
      </c>
      <c r="D24" s="1">
        <f>SUM('IMP DC'!G89:H92)/4</f>
        <v>1148.6500000000001</v>
      </c>
      <c r="E24" s="1">
        <f>SUM('IMP DC'!I89:J92)/4</f>
        <v>1133.6500000000001</v>
      </c>
      <c r="F24" s="1">
        <f>SUM('IMP DC'!K89:L92)/4</f>
        <v>1194.6500000000001</v>
      </c>
      <c r="G24" s="1">
        <f>SUM('IMP DC'!M89:N92)/4</f>
        <v>1134.6500000000001</v>
      </c>
      <c r="H24" s="1">
        <f>SUM('IMP DC'!O89:P92)/4</f>
        <v>1139.6500000000001</v>
      </c>
      <c r="I24" s="1">
        <f>SUM('IMP DC'!Q89:R92)/4</f>
        <v>1122.6300000000001</v>
      </c>
      <c r="J24" s="1">
        <f>SUM('IMP DC'!S89:T92)/4</f>
        <v>1107.2</v>
      </c>
      <c r="K24" s="1">
        <f>SUM('IMP DC'!U89:V92)/4</f>
        <v>1130.2</v>
      </c>
      <c r="L24" s="1">
        <f>SUM('IMP DC'!W89:X92)/4</f>
        <v>969.65</v>
      </c>
      <c r="M24" s="1">
        <f>SUM('IMP DC'!Y89:Z92)/4</f>
        <v>1152.9000000000001</v>
      </c>
      <c r="N24" s="1">
        <f>SUM('IMP DC'!AA89:AB92)/4</f>
        <v>1152.9000000000001</v>
      </c>
      <c r="O24" s="1">
        <f>SUM('IMP DC'!AC89:AD92)/4</f>
        <v>1124.6500000000001</v>
      </c>
      <c r="P24" s="1">
        <f>SUM('IMP DC'!AE89:AF92)/4</f>
        <v>959.65</v>
      </c>
      <c r="Q24" s="1">
        <f>SUM('IMP DC'!AG89:AH92)/4</f>
        <v>947.65</v>
      </c>
      <c r="R24" s="1">
        <f>SUM('IMP DC'!AI89:AJ92)/4</f>
        <v>965.65</v>
      </c>
      <c r="S24" s="1">
        <f>SUM('IMP DC'!AK89:AL92)/4</f>
        <v>1147.4000000000001</v>
      </c>
      <c r="T24" s="1">
        <f>SUM('IMP DC'!AM89:AN92)/4</f>
        <v>1326.65</v>
      </c>
      <c r="U24" s="1">
        <f>SUM('IMP DC'!AO89:AP92)/4</f>
        <v>1326.65</v>
      </c>
      <c r="V24" s="1">
        <f>SUM('IMP DC'!AQ89:AR92)/4</f>
        <v>1374.65</v>
      </c>
      <c r="W24" s="1">
        <f>SUM('IMP DC'!AS89:AT92)/4</f>
        <v>1369.65</v>
      </c>
      <c r="X24" s="1">
        <f>SUM('IMP DC'!AU89:AV92)/4</f>
        <v>1335.65</v>
      </c>
      <c r="Y24" s="1">
        <f>SUM('IMP DC'!AW89:AX92)/4</f>
        <v>1335.65</v>
      </c>
      <c r="Z24" s="1">
        <f>SUM('IMP DC'!AY89:AZ92)/4</f>
        <v>1353.65</v>
      </c>
      <c r="AA24" s="1">
        <f>SUM('IMP DC'!BA89:BB92)/4</f>
        <v>1369.65</v>
      </c>
      <c r="AB24" s="1">
        <f>SUM('IMP DC'!BC89:BD92)/4</f>
        <v>1369.65</v>
      </c>
      <c r="AC24" s="1">
        <f>SUM('IMP DC'!BE89:BF92)/4</f>
        <v>1019.65</v>
      </c>
      <c r="AD24" s="1">
        <f>SUM('IMP DC'!BG89:BH92)/4</f>
        <v>1208.6500000000001</v>
      </c>
      <c r="AE24" s="1">
        <f>SUM('IMP DC'!BI89:BJ92)/4</f>
        <v>1217.6500000000001</v>
      </c>
      <c r="AF24" s="1">
        <f>SUM('IMP DC'!BK89:BL92)/4</f>
        <v>1212.6500000000001</v>
      </c>
    </row>
    <row r="25" spans="1:32" ht="120" customHeight="1" x14ac:dyDescent="0.75">
      <c r="A25" s="3" t="s">
        <v>23</v>
      </c>
      <c r="B25" s="1">
        <f>SUM('IMP DC'!C93:D96)/4</f>
        <v>920.9</v>
      </c>
      <c r="C25" s="1">
        <f>SUM('IMP DC'!E93:F96)/4</f>
        <v>1107.4000000000001</v>
      </c>
      <c r="D25" s="1">
        <f>SUM('IMP DC'!G93:H96)/4</f>
        <v>1148.6500000000001</v>
      </c>
      <c r="E25" s="1">
        <f>SUM('IMP DC'!I93:J96)/4</f>
        <v>1133.6500000000001</v>
      </c>
      <c r="F25" s="1">
        <f>SUM('IMP DC'!K93:L96)/4</f>
        <v>1194.6500000000001</v>
      </c>
      <c r="G25" s="1">
        <f>SUM('IMP DC'!M93:N96)/4</f>
        <v>1134.6500000000001</v>
      </c>
      <c r="H25" s="1">
        <f>SUM('IMP DC'!O93:P96)/4</f>
        <v>1139.6500000000001</v>
      </c>
      <c r="I25" s="1">
        <f>SUM('IMP DC'!Q93:R96)/4</f>
        <v>1122.6300000000001</v>
      </c>
      <c r="J25" s="1">
        <f>SUM('IMP DC'!S93:T96)/4</f>
        <v>1107.2</v>
      </c>
      <c r="K25" s="1">
        <f>SUM('IMP DC'!U93:V96)/4</f>
        <v>1130.2</v>
      </c>
      <c r="L25" s="1">
        <f>SUM('IMP DC'!W93:X96)/4</f>
        <v>969.65</v>
      </c>
      <c r="M25" s="1">
        <f>SUM('IMP DC'!Y93:Z96)/4</f>
        <v>1152.9000000000001</v>
      </c>
      <c r="N25" s="1">
        <f>SUM('IMP DC'!AA93:AB96)/4</f>
        <v>1152.9000000000001</v>
      </c>
      <c r="O25" s="1">
        <f>SUM('IMP DC'!AC93:AD96)/4</f>
        <v>1124.6500000000001</v>
      </c>
      <c r="P25" s="1">
        <f>SUM('IMP DC'!AE93:AF96)/4</f>
        <v>959.65</v>
      </c>
      <c r="Q25" s="1">
        <f>SUM('IMP DC'!AG93:AH96)/4</f>
        <v>947.65</v>
      </c>
      <c r="R25" s="1">
        <f>SUM('IMP DC'!AI93:AJ96)/4</f>
        <v>965.65</v>
      </c>
      <c r="S25" s="1">
        <f>SUM('IMP DC'!AK93:AL96)/4</f>
        <v>1168.9000000000001</v>
      </c>
      <c r="T25" s="1">
        <f>SUM('IMP DC'!AM93:AN96)/4</f>
        <v>1326.65</v>
      </c>
      <c r="U25" s="1">
        <f>SUM('IMP DC'!AO93:AP96)/4</f>
        <v>1326.65</v>
      </c>
      <c r="V25" s="1">
        <f>SUM('IMP DC'!AQ93:AR96)/4</f>
        <v>1374.65</v>
      </c>
      <c r="W25" s="1">
        <f>SUM('IMP DC'!AS93:AT96)/4</f>
        <v>1369.65</v>
      </c>
      <c r="X25" s="1">
        <f>SUM('IMP DC'!AU93:AV96)/4</f>
        <v>1335.65</v>
      </c>
      <c r="Y25" s="1">
        <f>SUM('IMP DC'!AW93:AX96)/4</f>
        <v>1335.65</v>
      </c>
      <c r="Z25" s="1">
        <f>SUM('IMP DC'!AY93:AZ96)/4</f>
        <v>1353.65</v>
      </c>
      <c r="AA25" s="1">
        <f>SUM('IMP DC'!BA93:BB96)/4</f>
        <v>1369.65</v>
      </c>
      <c r="AB25" s="1">
        <f>SUM('IMP DC'!BC93:BD96)/4</f>
        <v>1369.65</v>
      </c>
      <c r="AC25" s="1">
        <f>SUM('IMP DC'!BE93:BF96)/4</f>
        <v>1019.65</v>
      </c>
      <c r="AD25" s="1">
        <f>SUM('IMP DC'!BG93:BH96)/4</f>
        <v>1208.6500000000001</v>
      </c>
      <c r="AE25" s="1">
        <f>SUM('IMP DC'!BI93:BJ96)/4</f>
        <v>1217.6500000000001</v>
      </c>
      <c r="AF25" s="1">
        <f>SUM('IMP DC'!BK93:BL96)/4</f>
        <v>1212.6500000000001</v>
      </c>
    </row>
    <row r="26" spans="1:32" ht="120" customHeight="1" x14ac:dyDescent="0.75">
      <c r="A26" s="3" t="s">
        <v>24</v>
      </c>
      <c r="B26" s="1">
        <f>SUM('IMP DC'!C97:D100)/4</f>
        <v>920.9</v>
      </c>
      <c r="C26" s="1">
        <f>SUM('IMP DC'!E97:F100)/4</f>
        <v>1128.6500000000001</v>
      </c>
      <c r="D26" s="1">
        <f>SUM('IMP DC'!G97:H100)/4</f>
        <v>1148.6500000000001</v>
      </c>
      <c r="E26" s="1">
        <f>SUM('IMP DC'!I97:J100)/4</f>
        <v>1133.6500000000001</v>
      </c>
      <c r="F26" s="1">
        <f>SUM('IMP DC'!K97:L100)/4</f>
        <v>1194.6500000000001</v>
      </c>
      <c r="G26" s="1">
        <f>SUM('IMP DC'!M97:N100)/4</f>
        <v>1134.6500000000001</v>
      </c>
      <c r="H26" s="1">
        <f>SUM('IMP DC'!O97:P100)/4</f>
        <v>1139.6500000000001</v>
      </c>
      <c r="I26" s="1">
        <f>SUM('IMP DC'!Q97:R100)/4</f>
        <v>1122.6300000000001</v>
      </c>
      <c r="J26" s="1">
        <f>SUM('IMP DC'!S97:T100)/4</f>
        <v>1107.2</v>
      </c>
      <c r="K26" s="1">
        <f>SUM('IMP DC'!U97:V100)/4</f>
        <v>1130.2</v>
      </c>
      <c r="L26" s="1">
        <f>SUM('IMP DC'!W97:X100)/4</f>
        <v>969.65</v>
      </c>
      <c r="M26" s="1">
        <f>SUM('IMP DC'!Y97:Z100)/4</f>
        <v>1152.9000000000001</v>
      </c>
      <c r="N26" s="1">
        <f>SUM('IMP DC'!AA97:AB100)/4</f>
        <v>1152.9000000000001</v>
      </c>
      <c r="O26" s="1">
        <f>SUM('IMP DC'!AC97:AD100)/4</f>
        <v>1124.6500000000001</v>
      </c>
      <c r="P26" s="1">
        <f>SUM('IMP DC'!AE97:AF100)/4</f>
        <v>959.65</v>
      </c>
      <c r="Q26" s="1">
        <f>SUM('IMP DC'!AG97:AH100)/4</f>
        <v>947.65</v>
      </c>
      <c r="R26" s="1">
        <f>SUM('IMP DC'!AI97:AJ100)/4</f>
        <v>965.65</v>
      </c>
      <c r="S26" s="1">
        <f>SUM('IMP DC'!AK97:AL100)/4</f>
        <v>1170.6500000000001</v>
      </c>
      <c r="T26" s="1">
        <f>SUM('IMP DC'!AM97:AN100)/4</f>
        <v>1326.65</v>
      </c>
      <c r="U26" s="1">
        <f>SUM('IMP DC'!AO97:AP100)/4</f>
        <v>1326.65</v>
      </c>
      <c r="V26" s="1">
        <f>SUM('IMP DC'!AQ97:AR100)/4</f>
        <v>1374.65</v>
      </c>
      <c r="W26" s="1">
        <f>SUM('IMP DC'!AS97:AT100)/4</f>
        <v>1369.65</v>
      </c>
      <c r="X26" s="1">
        <f>SUM('IMP DC'!AU97:AV100)/4</f>
        <v>1335.65</v>
      </c>
      <c r="Y26" s="1">
        <f>SUM('IMP DC'!AW97:AX100)/4</f>
        <v>1317.65</v>
      </c>
      <c r="Z26" s="1">
        <f>SUM('IMP DC'!AY97:AZ100)/4</f>
        <v>1353.65</v>
      </c>
      <c r="AA26" s="1">
        <f>SUM('IMP DC'!BA97:BB100)/4</f>
        <v>1369.65</v>
      </c>
      <c r="AB26" s="1">
        <f>SUM('IMP DC'!BC97:BD100)/4</f>
        <v>1225.6500000000001</v>
      </c>
      <c r="AC26" s="1">
        <f>SUM('IMP DC'!BE97:BF100)/4</f>
        <v>1019.65</v>
      </c>
      <c r="AD26" s="1">
        <f>SUM('IMP DC'!BG97:BH100)/4</f>
        <v>1208.6500000000001</v>
      </c>
      <c r="AE26" s="1">
        <f>SUM('IMP DC'!BI97:BJ100)/4</f>
        <v>1217.6500000000001</v>
      </c>
      <c r="AF26" s="1">
        <f>SUM('IMP DC'!BK97:BL100)/4</f>
        <v>1212.6500000000001</v>
      </c>
    </row>
    <row r="27" spans="1:32" s="18" customFormat="1" ht="120" customHeight="1" x14ac:dyDescent="0.75">
      <c r="A27" s="16" t="s">
        <v>25</v>
      </c>
      <c r="B27" s="17">
        <f>SUM(B3:B26)</f>
        <v>22270.350000000006</v>
      </c>
      <c r="C27" s="17">
        <f t="shared" ref="C27:AF27" si="0">SUM(C3:C26)</f>
        <v>23100.350000000006</v>
      </c>
      <c r="D27" s="17">
        <f t="shared" si="0"/>
        <v>27567.600000000009</v>
      </c>
      <c r="E27" s="17">
        <f t="shared" si="0"/>
        <v>27353.850000000009</v>
      </c>
      <c r="F27" s="17">
        <f t="shared" si="0"/>
        <v>28671.600000000013</v>
      </c>
      <c r="G27" s="17">
        <f t="shared" si="0"/>
        <v>27270.100000000009</v>
      </c>
      <c r="H27" s="17">
        <f t="shared" si="0"/>
        <v>27276.100000000009</v>
      </c>
      <c r="I27" s="17">
        <f t="shared" si="0"/>
        <v>27294.765000000003</v>
      </c>
      <c r="J27" s="17">
        <f t="shared" si="0"/>
        <v>26880.675000000014</v>
      </c>
      <c r="K27" s="17">
        <f t="shared" si="0"/>
        <v>26944.17500000001</v>
      </c>
      <c r="L27" s="17">
        <f t="shared" si="0"/>
        <v>24680.462500000009</v>
      </c>
      <c r="M27" s="17">
        <f t="shared" si="0"/>
        <v>24204.723750000001</v>
      </c>
      <c r="N27" s="17">
        <f t="shared" si="0"/>
        <v>27408.287500000009</v>
      </c>
      <c r="O27" s="17">
        <f t="shared" si="0"/>
        <v>25469.100000000009</v>
      </c>
      <c r="P27" s="17">
        <f t="shared" si="0"/>
        <v>25592.100000000009</v>
      </c>
      <c r="Q27" s="17">
        <f t="shared" si="0"/>
        <v>22761.350000000006</v>
      </c>
      <c r="R27" s="17">
        <f t="shared" si="0"/>
        <v>23098.100000000006</v>
      </c>
      <c r="S27" s="17">
        <f t="shared" si="0"/>
        <v>24210.850000000006</v>
      </c>
      <c r="T27" s="17">
        <f t="shared" si="0"/>
        <v>30726.100000000013</v>
      </c>
      <c r="U27" s="17">
        <f t="shared" si="0"/>
        <v>31873.600000000013</v>
      </c>
      <c r="V27" s="17">
        <f t="shared" si="0"/>
        <v>32053.350000000013</v>
      </c>
      <c r="W27" s="17">
        <f t="shared" si="0"/>
        <v>32090.600000000013</v>
      </c>
      <c r="X27" s="17">
        <f t="shared" si="0"/>
        <v>32055.600000000013</v>
      </c>
      <c r="Y27" s="17">
        <f t="shared" si="0"/>
        <v>31711.350000000013</v>
      </c>
      <c r="Z27" s="17">
        <f t="shared" si="0"/>
        <v>32172.600000000013</v>
      </c>
      <c r="AA27" s="17">
        <f t="shared" si="0"/>
        <v>32707.600000000013</v>
      </c>
      <c r="AB27" s="17">
        <f t="shared" si="0"/>
        <v>32727.600000000017</v>
      </c>
      <c r="AC27" s="17">
        <f t="shared" si="0"/>
        <v>23567.100000000006</v>
      </c>
      <c r="AD27" s="17">
        <f t="shared" si="0"/>
        <v>28546.100000000013</v>
      </c>
      <c r="AE27" s="17">
        <f t="shared" si="0"/>
        <v>29343.100000000013</v>
      </c>
      <c r="AF27" s="17">
        <f t="shared" si="0"/>
        <v>29376.600000000013</v>
      </c>
    </row>
    <row r="28" spans="1:32" s="18" customFormat="1" ht="120" customHeight="1" x14ac:dyDescent="0.75">
      <c r="A28" s="16" t="s">
        <v>26</v>
      </c>
      <c r="B28" s="17">
        <f>+B27/1000</f>
        <v>22.270350000000004</v>
      </c>
      <c r="C28" s="17">
        <f t="shared" ref="C28:AE28" si="1">+C27/1000</f>
        <v>23.100350000000006</v>
      </c>
      <c r="D28" s="17">
        <f t="shared" si="1"/>
        <v>27.567600000000009</v>
      </c>
      <c r="E28" s="17">
        <f t="shared" si="1"/>
        <v>27.353850000000008</v>
      </c>
      <c r="F28" s="17">
        <f t="shared" si="1"/>
        <v>28.671600000000012</v>
      </c>
      <c r="G28" s="17">
        <f t="shared" si="1"/>
        <v>27.27010000000001</v>
      </c>
      <c r="H28" s="17">
        <f t="shared" si="1"/>
        <v>27.27610000000001</v>
      </c>
      <c r="I28" s="17">
        <f t="shared" si="1"/>
        <v>27.294765000000002</v>
      </c>
      <c r="J28" s="17">
        <f t="shared" si="1"/>
        <v>26.880675000000014</v>
      </c>
      <c r="K28" s="17">
        <f t="shared" si="1"/>
        <v>26.944175000000008</v>
      </c>
      <c r="L28" s="17">
        <f t="shared" si="1"/>
        <v>24.680462500000008</v>
      </c>
      <c r="M28" s="17">
        <f t="shared" si="1"/>
        <v>24.204723749999999</v>
      </c>
      <c r="N28" s="17">
        <f t="shared" si="1"/>
        <v>27.408287500000011</v>
      </c>
      <c r="O28" s="17">
        <f t="shared" si="1"/>
        <v>25.469100000000008</v>
      </c>
      <c r="P28" s="17">
        <f t="shared" si="1"/>
        <v>25.592100000000009</v>
      </c>
      <c r="Q28" s="17">
        <f t="shared" si="1"/>
        <v>22.761350000000007</v>
      </c>
      <c r="R28" s="17">
        <f t="shared" si="1"/>
        <v>23.098100000000006</v>
      </c>
      <c r="S28" s="17">
        <f t="shared" si="1"/>
        <v>24.210850000000004</v>
      </c>
      <c r="T28" s="17">
        <f t="shared" si="1"/>
        <v>30.726100000000013</v>
      </c>
      <c r="U28" s="17">
        <f t="shared" si="1"/>
        <v>31.873600000000014</v>
      </c>
      <c r="V28" s="17">
        <f t="shared" si="1"/>
        <v>32.053350000000016</v>
      </c>
      <c r="W28" s="17">
        <f t="shared" si="1"/>
        <v>32.090600000000016</v>
      </c>
      <c r="X28" s="17">
        <f t="shared" si="1"/>
        <v>32.055600000000013</v>
      </c>
      <c r="Y28" s="17">
        <f t="shared" si="1"/>
        <v>31.711350000000014</v>
      </c>
      <c r="Z28" s="17">
        <f t="shared" si="1"/>
        <v>32.17260000000001</v>
      </c>
      <c r="AA28" s="17">
        <f t="shared" si="1"/>
        <v>32.707600000000014</v>
      </c>
      <c r="AB28" s="17">
        <f t="shared" si="1"/>
        <v>32.727600000000017</v>
      </c>
      <c r="AC28" s="17">
        <f t="shared" si="1"/>
        <v>23.567100000000007</v>
      </c>
      <c r="AD28" s="17">
        <f t="shared" si="1"/>
        <v>28.546100000000013</v>
      </c>
      <c r="AE28" s="17">
        <f t="shared" si="1"/>
        <v>29.343100000000014</v>
      </c>
      <c r="AF28" s="17">
        <f>+AF27/1000</f>
        <v>29.376600000000014</v>
      </c>
    </row>
    <row r="29" spans="1:32" s="18" customFormat="1" ht="139.5" customHeight="1" x14ac:dyDescent="0.75">
      <c r="A29" s="19" t="s">
        <v>27</v>
      </c>
      <c r="B29" s="20">
        <f>+SUM(B28:AF28)</f>
        <v>861.00583875000041</v>
      </c>
      <c r="C29" s="19"/>
      <c r="D29" s="19" t="s">
        <v>28</v>
      </c>
      <c r="E29" s="20">
        <f>+MAX(B3:AF26)</f>
        <v>1374.65</v>
      </c>
      <c r="F29" s="19"/>
      <c r="G29" s="19" t="s">
        <v>29</v>
      </c>
      <c r="H29" s="20">
        <f>+MIN(B3:AF26)</f>
        <v>805.2</v>
      </c>
      <c r="I29" s="19"/>
      <c r="J29" s="19" t="s">
        <v>30</v>
      </c>
      <c r="K29" s="20">
        <f>+AVERAGE(B3:AF26)</f>
        <v>1157.2659122983996</v>
      </c>
      <c r="L29" s="21"/>
      <c r="M29" s="21"/>
      <c r="N29" s="21"/>
      <c r="O29" s="21"/>
      <c r="P29" s="21"/>
      <c r="Q29" s="21"/>
      <c r="R29" s="21"/>
      <c r="S29" s="21"/>
      <c r="T29" s="21"/>
      <c r="U29" s="21"/>
      <c r="V29" s="21"/>
      <c r="W29" s="21"/>
      <c r="X29" s="21"/>
      <c r="Y29" s="21"/>
      <c r="Z29" s="21"/>
      <c r="AA29" s="21"/>
      <c r="AB29" s="21"/>
      <c r="AC29" s="21"/>
      <c r="AD29" s="21"/>
      <c r="AE29" s="21"/>
      <c r="AF29" s="21"/>
    </row>
    <row r="30" spans="1:32" ht="60" hidden="1" customHeight="1" x14ac:dyDescent="0.75"/>
    <row r="31" spans="1:32" ht="60" hidden="1" customHeight="1" x14ac:dyDescent="0.75">
      <c r="B31" s="4">
        <v>1760</v>
      </c>
      <c r="C31" s="4">
        <v>1760</v>
      </c>
      <c r="D31" s="4">
        <v>1760</v>
      </c>
      <c r="E31" s="4">
        <v>1760</v>
      </c>
      <c r="F31" s="4">
        <v>1760</v>
      </c>
      <c r="G31" s="4">
        <v>1760</v>
      </c>
      <c r="H31" s="4">
        <v>1550</v>
      </c>
      <c r="I31" s="4">
        <v>1550</v>
      </c>
      <c r="J31" s="4">
        <v>1760</v>
      </c>
      <c r="K31" s="4">
        <v>1760</v>
      </c>
      <c r="L31" s="4">
        <v>1760</v>
      </c>
      <c r="M31" s="4">
        <v>1760</v>
      </c>
      <c r="N31" s="4">
        <v>1510</v>
      </c>
      <c r="O31" s="4">
        <v>1760</v>
      </c>
      <c r="P31" s="4">
        <v>1760</v>
      </c>
      <c r="Q31" s="4">
        <v>1760</v>
      </c>
      <c r="R31" s="4">
        <v>1760</v>
      </c>
      <c r="S31" s="4">
        <v>1760</v>
      </c>
      <c r="T31" s="4">
        <v>1760</v>
      </c>
      <c r="U31" s="4">
        <v>1550</v>
      </c>
      <c r="V31" s="4">
        <v>1760</v>
      </c>
      <c r="W31" s="4">
        <v>1760</v>
      </c>
      <c r="X31" s="4">
        <v>1760</v>
      </c>
      <c r="Y31" s="4">
        <v>1550</v>
      </c>
      <c r="Z31" s="4">
        <v>1760</v>
      </c>
      <c r="AA31" s="4">
        <v>1760</v>
      </c>
      <c r="AB31" s="4">
        <v>1510</v>
      </c>
      <c r="AC31" s="4">
        <v>1510</v>
      </c>
      <c r="AD31" s="4">
        <v>1760</v>
      </c>
      <c r="AE31" s="4">
        <v>1760</v>
      </c>
      <c r="AF31" s="4">
        <v>1340</v>
      </c>
    </row>
    <row r="32" spans="1:32" x14ac:dyDescent="0.75"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</row>
  </sheetData>
  <mergeCells count="1">
    <mergeCell ref="A1:Y1"/>
  </mergeCells>
  <pageMargins left="0.7" right="0.7" top="0.75" bottom="0.75" header="0.3" footer="0.3"/>
  <pageSetup paperSize="5" scale="11" orientation="landscape" horizontalDpi="4294967293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  <pageSetUpPr fitToPage="1"/>
  </sheetPr>
  <dimension ref="A1:AI32"/>
  <sheetViews>
    <sheetView view="pageBreakPreview" zoomScale="24" zoomScaleNormal="20" zoomScaleSheetLayoutView="24" workbookViewId="0">
      <pane ySplit="2" topLeftCell="A11" activePane="bottomLeft" state="frozen"/>
      <selection activeCell="B2" sqref="B2:AF2"/>
      <selection pane="bottomLeft" sqref="A1:Y1"/>
    </sheetView>
  </sheetViews>
  <sheetFormatPr defaultColWidth="9.140625" defaultRowHeight="59.25" x14ac:dyDescent="0.75"/>
  <cols>
    <col min="1" max="1" width="62.140625" style="2" customWidth="1"/>
    <col min="2" max="3" width="42.7109375" style="2" customWidth="1"/>
    <col min="4" max="4" width="46.85546875" style="2" customWidth="1"/>
    <col min="5" max="32" width="42.7109375" style="2" customWidth="1"/>
    <col min="33" max="16384" width="9.140625" style="2"/>
  </cols>
  <sheetData>
    <row r="1" spans="1:35" ht="150" customHeight="1" x14ac:dyDescent="0.75">
      <c r="A1" s="37" t="s">
        <v>134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</row>
    <row r="2" spans="1:35" ht="120" customHeight="1" x14ac:dyDescent="0.75">
      <c r="A2" s="3" t="s">
        <v>0</v>
      </c>
      <c r="B2" s="6">
        <v>45292</v>
      </c>
      <c r="C2" s="6">
        <v>45293</v>
      </c>
      <c r="D2" s="6">
        <v>45294</v>
      </c>
      <c r="E2" s="6">
        <v>45295</v>
      </c>
      <c r="F2" s="6">
        <v>45296</v>
      </c>
      <c r="G2" s="6">
        <v>45297</v>
      </c>
      <c r="H2" s="6">
        <v>45298</v>
      </c>
      <c r="I2" s="6">
        <v>45299</v>
      </c>
      <c r="J2" s="6">
        <v>45300</v>
      </c>
      <c r="K2" s="6">
        <v>45301</v>
      </c>
      <c r="L2" s="6">
        <v>45302</v>
      </c>
      <c r="M2" s="6">
        <v>45303</v>
      </c>
      <c r="N2" s="6">
        <v>45304</v>
      </c>
      <c r="O2" s="6">
        <v>45305</v>
      </c>
      <c r="P2" s="6">
        <v>45306</v>
      </c>
      <c r="Q2" s="6">
        <v>45307</v>
      </c>
      <c r="R2" s="6">
        <v>45308</v>
      </c>
      <c r="S2" s="6">
        <v>45309</v>
      </c>
      <c r="T2" s="6">
        <v>45310</v>
      </c>
      <c r="U2" s="6">
        <v>45311</v>
      </c>
      <c r="V2" s="6">
        <v>45312</v>
      </c>
      <c r="W2" s="6">
        <v>45313</v>
      </c>
      <c r="X2" s="6">
        <v>45314</v>
      </c>
      <c r="Y2" s="6">
        <v>45315</v>
      </c>
      <c r="Z2" s="6">
        <v>45316</v>
      </c>
      <c r="AA2" s="6">
        <v>45317</v>
      </c>
      <c r="AB2" s="6">
        <v>45318</v>
      </c>
      <c r="AC2" s="6">
        <v>45319</v>
      </c>
      <c r="AD2" s="6">
        <v>45320</v>
      </c>
      <c r="AE2" s="6">
        <v>45321</v>
      </c>
      <c r="AF2" s="6">
        <v>45322</v>
      </c>
      <c r="AG2" s="6"/>
      <c r="AH2" s="6"/>
      <c r="AI2" s="6"/>
    </row>
    <row r="3" spans="1:35" ht="120" customHeight="1" x14ac:dyDescent="0.75">
      <c r="A3" s="3" t="s">
        <v>1</v>
      </c>
      <c r="B3" s="1">
        <f>SUM('IMP Schedule'!C5:D8)/4</f>
        <v>765.9</v>
      </c>
      <c r="C3" s="1">
        <f>SUM('IMP Schedule'!E5:F8)/4</f>
        <v>765.55</v>
      </c>
      <c r="D3" s="1">
        <f>SUM('IMP Schedule'!G5:H8)/4</f>
        <v>984.65</v>
      </c>
      <c r="E3" s="1">
        <f>SUM('IMP Schedule'!I5:J8)/4</f>
        <v>955.65</v>
      </c>
      <c r="F3" s="1">
        <f>SUM('IMP Schedule'!K5:L8)/4</f>
        <v>976.65</v>
      </c>
      <c r="G3" s="1">
        <f>SUM('IMP Schedule'!M5:N8)/4</f>
        <v>1104.075</v>
      </c>
      <c r="H3" s="1">
        <f>SUM('IMP Schedule'!O5:P8)/4</f>
        <v>947</v>
      </c>
      <c r="I3" s="1">
        <f>SUM('IMP Schedule'!Q5:R8)/4</f>
        <v>957</v>
      </c>
      <c r="J3" s="1">
        <f>SUM('IMP Schedule'!S5:T8)/4</f>
        <v>947</v>
      </c>
      <c r="K3" s="1">
        <f>SUM('IMP Schedule'!U5:V8)/4</f>
        <v>966.62</v>
      </c>
      <c r="L3" s="1">
        <f>SUM('IMP Schedule'!W5:X8)/4</f>
        <v>953</v>
      </c>
      <c r="M3" s="1">
        <f>SUM('IMP Schedule'!Y5:Z8)/4</f>
        <v>816.65</v>
      </c>
      <c r="N3" s="1">
        <f>SUM('IMP Schedule'!AA5:AB8)/4</f>
        <v>936.65</v>
      </c>
      <c r="O3" s="1">
        <f>SUM('IMP Schedule'!AC5:AD8)/4</f>
        <v>954.9</v>
      </c>
      <c r="P3" s="1">
        <f>SUM('IMP Schedule'!AE5:AF8)/4</f>
        <v>961.65</v>
      </c>
      <c r="Q3" s="1">
        <f>SUM('IMP Schedule'!AG5:AH8)/4</f>
        <v>811.65</v>
      </c>
      <c r="R3" s="1">
        <f>SUM('IMP Schedule'!AI5:AJ8)/4</f>
        <v>806.65</v>
      </c>
      <c r="S3" s="1">
        <f>SUM('IMP Schedule'!AK5:AL8)/4</f>
        <v>807.65</v>
      </c>
      <c r="T3" s="1">
        <f>SUM('IMP Schedule'!AM5:AN8)/4</f>
        <v>883.65</v>
      </c>
      <c r="U3" s="1">
        <f>SUM('IMP Schedule'!AO5:AP8)/4</f>
        <v>1098.6500000000001</v>
      </c>
      <c r="V3" s="1">
        <f>SUM('IMP Schedule'!AQ5:AR8)/4</f>
        <v>1098.6500000000001</v>
      </c>
      <c r="W3" s="1">
        <f>SUM('IMP Schedule'!AS5:AT8)/4</f>
        <v>1126.6500000000001</v>
      </c>
      <c r="X3" s="1">
        <f>SUM('IMP Schedule'!AU5:AV8)/4</f>
        <v>1087.6500000000001</v>
      </c>
      <c r="Y3" s="1">
        <f>SUM('IMP Schedule'!AW5:AX8)/4</f>
        <v>1097.6500000000001</v>
      </c>
      <c r="Z3" s="1">
        <f>SUM('IMP Schedule'!AY5:AZ8)/4</f>
        <v>1089.6500000000001</v>
      </c>
      <c r="AA3" s="1">
        <f>SUM('IMP Schedule'!BA5:BB8)/4</f>
        <v>1085.6500000000001</v>
      </c>
      <c r="AB3" s="1">
        <f>SUM('IMP Schedule'!BC5:BD8)/4</f>
        <v>1091.6500000000001</v>
      </c>
      <c r="AC3" s="1">
        <f>SUM('IMP Schedule'!BE5:BF8)/4</f>
        <v>967.65</v>
      </c>
      <c r="AD3" s="1">
        <f>SUM('IMP Schedule'!BG5:BH8)/4</f>
        <v>846.65</v>
      </c>
      <c r="AE3" s="1">
        <f>SUM('IMP Schedule'!BI5:BJ8)/4</f>
        <v>961.65</v>
      </c>
      <c r="AF3" s="1">
        <f>SUM('IMP Schedule'!BK5:BL8)/4</f>
        <v>977.65</v>
      </c>
      <c r="AG3" s="1"/>
    </row>
    <row r="4" spans="1:35" ht="120" customHeight="1" x14ac:dyDescent="0.75">
      <c r="A4" s="3" t="s">
        <v>2</v>
      </c>
      <c r="B4" s="1">
        <f>SUM('IMP Schedule'!C9:D12)/4</f>
        <v>765.9</v>
      </c>
      <c r="C4" s="1">
        <f>SUM('IMP Schedule'!E9:F12)/4</f>
        <v>765.55</v>
      </c>
      <c r="D4" s="1">
        <f>SUM('IMP Schedule'!G9:H12)/4</f>
        <v>984.65</v>
      </c>
      <c r="E4" s="1">
        <f>SUM('IMP Schedule'!I9:J12)/4</f>
        <v>955.65</v>
      </c>
      <c r="F4" s="1">
        <f>SUM('IMP Schedule'!K9:L12)/4</f>
        <v>976.65</v>
      </c>
      <c r="G4" s="1">
        <f>SUM('IMP Schedule'!M9:N12)/4</f>
        <v>1008.075</v>
      </c>
      <c r="H4" s="1">
        <f>SUM('IMP Schedule'!O9:P12)/4</f>
        <v>947</v>
      </c>
      <c r="I4" s="1">
        <f>SUM('IMP Schedule'!Q9:R12)/4</f>
        <v>957</v>
      </c>
      <c r="J4" s="1">
        <f>SUM('IMP Schedule'!S9:T12)/4</f>
        <v>947</v>
      </c>
      <c r="K4" s="1">
        <f>SUM('IMP Schedule'!U9:V12)/4</f>
        <v>966.62</v>
      </c>
      <c r="L4" s="1">
        <f>SUM('IMP Schedule'!W9:X12)/4</f>
        <v>953</v>
      </c>
      <c r="M4" s="1">
        <f>SUM('IMP Schedule'!Y9:Z12)/4</f>
        <v>839.15</v>
      </c>
      <c r="N4" s="1">
        <f>SUM('IMP Schedule'!AA9:AB12)/4</f>
        <v>936.65</v>
      </c>
      <c r="O4" s="1">
        <f>SUM('IMP Schedule'!AC9:AD12)/4</f>
        <v>954.9</v>
      </c>
      <c r="P4" s="1">
        <f>SUM('IMP Schedule'!AE9:AF12)/4</f>
        <v>961.65</v>
      </c>
      <c r="Q4" s="1">
        <f>SUM('IMP Schedule'!AG9:AH12)/4</f>
        <v>811.65</v>
      </c>
      <c r="R4" s="1">
        <f>SUM('IMP Schedule'!AI9:AJ12)/4</f>
        <v>806.65</v>
      </c>
      <c r="S4" s="1">
        <f>SUM('IMP Schedule'!AK9:AL12)/4</f>
        <v>807.65</v>
      </c>
      <c r="T4" s="1">
        <f>SUM('IMP Schedule'!AM9:AN12)/4</f>
        <v>1021.65</v>
      </c>
      <c r="U4" s="1">
        <f>SUM('IMP Schedule'!AO9:AP12)/4</f>
        <v>1098.6500000000001</v>
      </c>
      <c r="V4" s="1">
        <f>SUM('IMP Schedule'!AQ9:AR12)/4</f>
        <v>1098.6500000000001</v>
      </c>
      <c r="W4" s="1">
        <f>SUM('IMP Schedule'!AS9:AT12)/4</f>
        <v>1126.6500000000001</v>
      </c>
      <c r="X4" s="1">
        <f>SUM('IMP Schedule'!AU9:AV12)/4</f>
        <v>1087.6500000000001</v>
      </c>
      <c r="Y4" s="1">
        <f>SUM('IMP Schedule'!AW9:AX12)/4</f>
        <v>1097.6500000000001</v>
      </c>
      <c r="Z4" s="1">
        <f>SUM('IMP Schedule'!AY9:AZ12)/4</f>
        <v>1089.6500000000001</v>
      </c>
      <c r="AA4" s="1">
        <f>SUM('IMP Schedule'!BA9:BB12)/4</f>
        <v>1085.6500000000001</v>
      </c>
      <c r="AB4" s="1">
        <f>SUM('IMP Schedule'!BC9:BD12)/4</f>
        <v>1091.6500000000001</v>
      </c>
      <c r="AC4" s="1">
        <f>SUM('IMP Schedule'!BE9:BF12)/4</f>
        <v>967.65</v>
      </c>
      <c r="AD4" s="1">
        <f>SUM('IMP Schedule'!BG9:BH12)/4</f>
        <v>892.9</v>
      </c>
      <c r="AE4" s="1">
        <f>SUM('IMP Schedule'!BI9:BJ12)/4</f>
        <v>961.65</v>
      </c>
      <c r="AF4" s="1">
        <f>SUM('IMP Schedule'!BK9:BL12)/4</f>
        <v>977.65</v>
      </c>
    </row>
    <row r="5" spans="1:35" ht="120" customHeight="1" x14ac:dyDescent="0.75">
      <c r="A5" s="3" t="s">
        <v>3</v>
      </c>
      <c r="B5" s="1">
        <f>SUM('IMP Schedule'!C13:D16)/4</f>
        <v>765.9</v>
      </c>
      <c r="C5" s="1">
        <f>SUM('IMP Schedule'!E13:F16)/4</f>
        <v>765.55</v>
      </c>
      <c r="D5" s="1">
        <f>SUM('IMP Schedule'!G13:H16)/4</f>
        <v>966.15</v>
      </c>
      <c r="E5" s="1">
        <f>SUM('IMP Schedule'!I13:J16)/4</f>
        <v>955.65</v>
      </c>
      <c r="F5" s="1">
        <f>SUM('IMP Schedule'!K13:L16)/4</f>
        <v>976.65</v>
      </c>
      <c r="G5" s="1">
        <f>SUM('IMP Schedule'!M13:N16)/4</f>
        <v>956.65</v>
      </c>
      <c r="H5" s="1">
        <f>SUM('IMP Schedule'!O13:P16)/4</f>
        <v>947</v>
      </c>
      <c r="I5" s="1">
        <f>SUM('IMP Schedule'!Q13:R16)/4</f>
        <v>957</v>
      </c>
      <c r="J5" s="1">
        <f>SUM('IMP Schedule'!S13:T16)/4</f>
        <v>947</v>
      </c>
      <c r="K5" s="1">
        <f>SUM('IMP Schedule'!U13:V16)/4</f>
        <v>966.62</v>
      </c>
      <c r="L5" s="1">
        <f>SUM('IMP Schedule'!W13:X16)/4</f>
        <v>953</v>
      </c>
      <c r="M5" s="1">
        <f>SUM('IMP Schedule'!Y13:Z16)/4</f>
        <v>850.4</v>
      </c>
      <c r="N5" s="1">
        <f>SUM('IMP Schedule'!AA13:AB16)/4</f>
        <v>936.65</v>
      </c>
      <c r="O5" s="1">
        <f>SUM('IMP Schedule'!AC13:AD16)/4</f>
        <v>954.9</v>
      </c>
      <c r="P5" s="1">
        <f>SUM('IMP Schedule'!AE13:AF16)/4</f>
        <v>961.65</v>
      </c>
      <c r="Q5" s="1">
        <f>SUM('IMP Schedule'!AG13:AH16)/4</f>
        <v>811.65</v>
      </c>
      <c r="R5" s="1">
        <f>SUM('IMP Schedule'!AI13:AJ16)/4</f>
        <v>806.65</v>
      </c>
      <c r="S5" s="1">
        <f>SUM('IMP Schedule'!AK13:AL16)/4</f>
        <v>807.65</v>
      </c>
      <c r="T5" s="1">
        <f>SUM('IMP Schedule'!AM13:AN16)/4</f>
        <v>1021.65</v>
      </c>
      <c r="U5" s="1">
        <f>SUM('IMP Schedule'!AO13:AP16)/4</f>
        <v>1098.6500000000001</v>
      </c>
      <c r="V5" s="1">
        <f>SUM('IMP Schedule'!AQ13:AR16)/4</f>
        <v>1098.6500000000001</v>
      </c>
      <c r="W5" s="1">
        <f>SUM('IMP Schedule'!AS13:AT16)/4</f>
        <v>1126.6500000000001</v>
      </c>
      <c r="X5" s="1">
        <f>SUM('IMP Schedule'!AU13:AV16)/4</f>
        <v>1087.6500000000001</v>
      </c>
      <c r="Y5" s="1">
        <f>SUM('IMP Schedule'!AW13:AX16)/4</f>
        <v>1097.6500000000001</v>
      </c>
      <c r="Z5" s="1">
        <f>SUM('IMP Schedule'!AY13:AZ16)/4</f>
        <v>1089.6500000000001</v>
      </c>
      <c r="AA5" s="1">
        <f>SUM('IMP Schedule'!BA13:BB16)/4</f>
        <v>1085.6500000000001</v>
      </c>
      <c r="AB5" s="1">
        <f>SUM('IMP Schedule'!BC13:BD16)/4</f>
        <v>1091.6500000000001</v>
      </c>
      <c r="AC5" s="1">
        <f>SUM('IMP Schedule'!BE13:BF16)/4</f>
        <v>967.65</v>
      </c>
      <c r="AD5" s="1">
        <f>SUM('IMP Schedule'!BG13:BH16)/4</f>
        <v>954.15</v>
      </c>
      <c r="AE5" s="1">
        <f>SUM('IMP Schedule'!BI13:BJ16)/4</f>
        <v>961.65</v>
      </c>
      <c r="AF5" s="1">
        <f>SUM('IMP Schedule'!BK13:BL16)/4</f>
        <v>977.65</v>
      </c>
    </row>
    <row r="6" spans="1:35" ht="120" customHeight="1" x14ac:dyDescent="0.75">
      <c r="A6" s="3" t="s">
        <v>4</v>
      </c>
      <c r="B6" s="1">
        <f>SUM('IMP Schedule'!C17:D20)/4</f>
        <v>765.9</v>
      </c>
      <c r="C6" s="1">
        <f>SUM('IMP Schedule'!E17:F20)/4</f>
        <v>765.55</v>
      </c>
      <c r="D6" s="1">
        <f>SUM('IMP Schedule'!G17:H20)/4</f>
        <v>947.65</v>
      </c>
      <c r="E6" s="1">
        <f>SUM('IMP Schedule'!I17:J20)/4</f>
        <v>955.65</v>
      </c>
      <c r="F6" s="1">
        <f>SUM('IMP Schedule'!K17:L20)/4</f>
        <v>976.65</v>
      </c>
      <c r="G6" s="1">
        <f>SUM('IMP Schedule'!M17:N20)/4</f>
        <v>956.65</v>
      </c>
      <c r="H6" s="1">
        <f>SUM('IMP Schedule'!O17:P20)/4</f>
        <v>947</v>
      </c>
      <c r="I6" s="1">
        <f>SUM('IMP Schedule'!Q17:R20)/4</f>
        <v>957</v>
      </c>
      <c r="J6" s="1">
        <f>SUM('IMP Schedule'!S17:T20)/4</f>
        <v>947</v>
      </c>
      <c r="K6" s="1">
        <f>SUM('IMP Schedule'!U17:V20)/4</f>
        <v>966.62</v>
      </c>
      <c r="L6" s="1">
        <f>SUM('IMP Schedule'!W17:X20)/4</f>
        <v>953</v>
      </c>
      <c r="M6" s="1">
        <f>SUM('IMP Schedule'!Y17:Z20)/4</f>
        <v>879.15</v>
      </c>
      <c r="N6" s="1">
        <f>SUM('IMP Schedule'!AA17:AB20)/4</f>
        <v>936.65</v>
      </c>
      <c r="O6" s="1">
        <f>SUM('IMP Schedule'!AC17:AD20)/4</f>
        <v>954.9</v>
      </c>
      <c r="P6" s="1">
        <f>SUM('IMP Schedule'!AE17:AF20)/4</f>
        <v>961.65</v>
      </c>
      <c r="Q6" s="1">
        <f>SUM('IMP Schedule'!AG17:AH20)/4</f>
        <v>811.65</v>
      </c>
      <c r="R6" s="1">
        <f>SUM('IMP Schedule'!AI17:AJ20)/4</f>
        <v>806.65</v>
      </c>
      <c r="S6" s="1">
        <f>SUM('IMP Schedule'!AK17:AL20)/4</f>
        <v>807.65</v>
      </c>
      <c r="T6" s="1">
        <f>SUM('IMP Schedule'!AM17:AN20)/4</f>
        <v>1058.6500000000001</v>
      </c>
      <c r="U6" s="1">
        <f>SUM('IMP Schedule'!AO17:AP20)/4</f>
        <v>1098.6500000000001</v>
      </c>
      <c r="V6" s="1">
        <f>SUM('IMP Schedule'!AQ17:AR20)/4</f>
        <v>1098.6500000000001</v>
      </c>
      <c r="W6" s="1">
        <f>SUM('IMP Schedule'!AS17:AT20)/4</f>
        <v>1126.6500000000001</v>
      </c>
      <c r="X6" s="1">
        <f>SUM('IMP Schedule'!AU17:AV20)/4</f>
        <v>1087.6500000000001</v>
      </c>
      <c r="Y6" s="1">
        <f>SUM('IMP Schedule'!AW17:AX20)/4</f>
        <v>1097.6500000000001</v>
      </c>
      <c r="Z6" s="1">
        <f>SUM('IMP Schedule'!AY17:AZ20)/4</f>
        <v>1089.6500000000001</v>
      </c>
      <c r="AA6" s="1">
        <f>SUM('IMP Schedule'!BA17:BB20)/4</f>
        <v>1085.6500000000001</v>
      </c>
      <c r="AB6" s="1">
        <f>SUM('IMP Schedule'!BC17:BD20)/4</f>
        <v>1091.6500000000001</v>
      </c>
      <c r="AC6" s="1">
        <f>SUM('IMP Schedule'!BE17:BF20)/4</f>
        <v>967.65</v>
      </c>
      <c r="AD6" s="1">
        <f>SUM('IMP Schedule'!BG17:BH20)/4</f>
        <v>986.65</v>
      </c>
      <c r="AE6" s="1">
        <f>SUM('IMP Schedule'!BI17:BJ20)/4</f>
        <v>961.65</v>
      </c>
      <c r="AF6" s="1">
        <f>SUM('IMP Schedule'!BK17:BL20)/4</f>
        <v>977.65</v>
      </c>
    </row>
    <row r="7" spans="1:35" ht="120" customHeight="1" x14ac:dyDescent="0.75">
      <c r="A7" s="3" t="s">
        <v>5</v>
      </c>
      <c r="B7" s="1">
        <f>SUM('IMP Schedule'!C21:D24)/4</f>
        <v>765.9</v>
      </c>
      <c r="C7" s="1">
        <f>SUM('IMP Schedule'!E21:F24)/4</f>
        <v>765.55</v>
      </c>
      <c r="D7" s="1">
        <f>SUM('IMP Schedule'!G21:H24)/4</f>
        <v>947.65</v>
      </c>
      <c r="E7" s="1">
        <f>SUM('IMP Schedule'!I21:J24)/4</f>
        <v>955.65</v>
      </c>
      <c r="F7" s="1">
        <f>SUM('IMP Schedule'!K21:L24)/4</f>
        <v>976.65</v>
      </c>
      <c r="G7" s="1">
        <f>SUM('IMP Schedule'!M21:N24)/4</f>
        <v>956.65</v>
      </c>
      <c r="H7" s="1">
        <f>SUM('IMP Schedule'!O21:P24)/4</f>
        <v>947</v>
      </c>
      <c r="I7" s="1">
        <f>SUM('IMP Schedule'!Q21:R24)/4</f>
        <v>957</v>
      </c>
      <c r="J7" s="1">
        <f>SUM('IMP Schedule'!S21:T24)/4</f>
        <v>947</v>
      </c>
      <c r="K7" s="1">
        <f>SUM('IMP Schedule'!U21:V24)/4</f>
        <v>966.62</v>
      </c>
      <c r="L7" s="1">
        <f>SUM('IMP Schedule'!W21:X24)/4</f>
        <v>953</v>
      </c>
      <c r="M7" s="1">
        <f>SUM('IMP Schedule'!Y21:Z24)/4</f>
        <v>911.65</v>
      </c>
      <c r="N7" s="1">
        <f>SUM('IMP Schedule'!AA21:AB24)/4</f>
        <v>936.65</v>
      </c>
      <c r="O7" s="1">
        <f>SUM('IMP Schedule'!AC21:AD24)/4</f>
        <v>954.9</v>
      </c>
      <c r="P7" s="1">
        <f>SUM('IMP Schedule'!AE21:AF24)/4</f>
        <v>961.65</v>
      </c>
      <c r="Q7" s="1">
        <f>SUM('IMP Schedule'!AG21:AH24)/4</f>
        <v>811.65</v>
      </c>
      <c r="R7" s="1">
        <f>SUM('IMP Schedule'!AI21:AJ24)/4</f>
        <v>806.65</v>
      </c>
      <c r="S7" s="1">
        <f>SUM('IMP Schedule'!AK21:AL24)/4</f>
        <v>807.65</v>
      </c>
      <c r="T7" s="1">
        <f>SUM('IMP Schedule'!AM21:AN24)/4</f>
        <v>1110.6500000000001</v>
      </c>
      <c r="U7" s="1">
        <f>SUM('IMP Schedule'!AO21:AP24)/4</f>
        <v>1098.6500000000001</v>
      </c>
      <c r="V7" s="1">
        <f>SUM('IMP Schedule'!AQ21:AR24)/4</f>
        <v>1098.6500000000001</v>
      </c>
      <c r="W7" s="1">
        <f>SUM('IMP Schedule'!AS21:AT24)/4</f>
        <v>1126.6500000000001</v>
      </c>
      <c r="X7" s="1">
        <f>SUM('IMP Schedule'!AU21:AV24)/4</f>
        <v>1087.6500000000001</v>
      </c>
      <c r="Y7" s="1">
        <f>SUM('IMP Schedule'!AW21:AX24)/4</f>
        <v>1097.6500000000001</v>
      </c>
      <c r="Z7" s="1">
        <f>SUM('IMP Schedule'!AY21:AZ24)/4</f>
        <v>1089.6500000000001</v>
      </c>
      <c r="AA7" s="1">
        <f>SUM('IMP Schedule'!BA21:BB24)/4</f>
        <v>1085.6500000000001</v>
      </c>
      <c r="AB7" s="1">
        <f>SUM('IMP Schedule'!BC21:BD24)/4</f>
        <v>1091.6500000000001</v>
      </c>
      <c r="AC7" s="1">
        <f>SUM('IMP Schedule'!BE21:BF24)/4</f>
        <v>967.65</v>
      </c>
      <c r="AD7" s="1">
        <f>SUM('IMP Schedule'!BG21:BH24)/4</f>
        <v>1026.6500000000001</v>
      </c>
      <c r="AE7" s="1">
        <f>SUM('IMP Schedule'!BI21:BJ24)/4</f>
        <v>961.65</v>
      </c>
      <c r="AF7" s="1">
        <f>SUM('IMP Schedule'!BK21:BL24)/4</f>
        <v>977.65</v>
      </c>
    </row>
    <row r="8" spans="1:35" ht="120" customHeight="1" x14ac:dyDescent="0.75">
      <c r="A8" s="3" t="s">
        <v>6</v>
      </c>
      <c r="B8" s="1">
        <f>SUM('IMP Schedule'!C25:D28)/4</f>
        <v>765.9</v>
      </c>
      <c r="C8" s="1">
        <f>SUM('IMP Schedule'!E25:F28)/4</f>
        <v>765.55</v>
      </c>
      <c r="D8" s="1">
        <f>SUM('IMP Schedule'!G25:H28)/4</f>
        <v>947.65</v>
      </c>
      <c r="E8" s="1">
        <f>SUM('IMP Schedule'!I25:J28)/4</f>
        <v>955.65</v>
      </c>
      <c r="F8" s="1">
        <f>SUM('IMP Schedule'!K25:L28)/4</f>
        <v>976.65</v>
      </c>
      <c r="G8" s="1">
        <f>SUM('IMP Schedule'!M25:N28)/4</f>
        <v>1055.6500000000001</v>
      </c>
      <c r="H8" s="1">
        <f>SUM('IMP Schedule'!O25:P28)/4</f>
        <v>947</v>
      </c>
      <c r="I8" s="1">
        <f>SUM('IMP Schedule'!Q25:R28)/4</f>
        <v>957</v>
      </c>
      <c r="J8" s="1">
        <f>SUM('IMP Schedule'!S25:T28)/4</f>
        <v>947</v>
      </c>
      <c r="K8" s="1">
        <f>SUM('IMP Schedule'!U25:V28)/4</f>
        <v>966.62</v>
      </c>
      <c r="L8" s="1">
        <f>SUM('IMP Schedule'!W25:X28)/4</f>
        <v>1114.825</v>
      </c>
      <c r="M8" s="1">
        <f>SUM('IMP Schedule'!Y25:Z28)/4</f>
        <v>862.6875</v>
      </c>
      <c r="N8" s="1">
        <f>SUM('IMP Schedule'!AA25:AB28)/4</f>
        <v>936.65</v>
      </c>
      <c r="O8" s="1">
        <f>SUM('IMP Schedule'!AC25:AD28)/4</f>
        <v>925.65</v>
      </c>
      <c r="P8" s="1">
        <f>SUM('IMP Schedule'!AE25:AF28)/4</f>
        <v>961.65</v>
      </c>
      <c r="Q8" s="1">
        <f>SUM('IMP Schedule'!AG25:AH28)/4</f>
        <v>876.57500000000005</v>
      </c>
      <c r="R8" s="1">
        <f>SUM('IMP Schedule'!AI25:AJ28)/4</f>
        <v>935.57500000000005</v>
      </c>
      <c r="S8" s="1">
        <f>SUM('IMP Schedule'!AK25:AL28)/4</f>
        <v>855.32500000000005</v>
      </c>
      <c r="T8" s="1">
        <f>SUM('IMP Schedule'!AM25:AN28)/4</f>
        <v>1138.1500000000001</v>
      </c>
      <c r="U8" s="1">
        <f>SUM('IMP Schedule'!AO25:AP28)/4</f>
        <v>1098.6500000000001</v>
      </c>
      <c r="V8" s="1">
        <f>SUM('IMP Schedule'!AQ25:AR28)/4</f>
        <v>1268.825</v>
      </c>
      <c r="W8" s="1">
        <f>SUM('IMP Schedule'!AS25:AT28)/4</f>
        <v>1126.6500000000001</v>
      </c>
      <c r="X8" s="1">
        <f>SUM('IMP Schedule'!AU25:AV28)/4</f>
        <v>1087.6500000000001</v>
      </c>
      <c r="Y8" s="1">
        <f>SUM('IMP Schedule'!AW25:AX28)/4</f>
        <v>1097.6500000000001</v>
      </c>
      <c r="Z8" s="1">
        <f>SUM('IMP Schedule'!AY25:AZ28)/4</f>
        <v>1295.1500000000001</v>
      </c>
      <c r="AA8" s="1">
        <f>SUM('IMP Schedule'!BA25:BB28)/4</f>
        <v>1318.7375</v>
      </c>
      <c r="AB8" s="1">
        <f>SUM('IMP Schedule'!BC25:BD28)/4</f>
        <v>1091.6500000000001</v>
      </c>
      <c r="AC8" s="1">
        <f>SUM('IMP Schedule'!BE25:BF28)/4</f>
        <v>992.65</v>
      </c>
      <c r="AD8" s="1">
        <f>SUM('IMP Schedule'!BG25:BH28)/4</f>
        <v>1041.6500000000001</v>
      </c>
      <c r="AE8" s="1">
        <f>SUM('IMP Schedule'!BI25:BJ28)/4</f>
        <v>961.65</v>
      </c>
      <c r="AF8" s="1">
        <f>SUM('IMP Schedule'!BK25:BL28)/4</f>
        <v>977.65</v>
      </c>
    </row>
    <row r="9" spans="1:35" ht="120" customHeight="1" x14ac:dyDescent="0.75">
      <c r="A9" s="3" t="s">
        <v>7</v>
      </c>
      <c r="B9" s="1">
        <f>SUM('IMP Schedule'!C29:D32)/4</f>
        <v>903.4</v>
      </c>
      <c r="C9" s="1">
        <f>SUM('IMP Schedule'!E29:F32)/4</f>
        <v>765.55</v>
      </c>
      <c r="D9" s="1">
        <f>SUM('IMP Schedule'!G29:H32)/4</f>
        <v>1114.075</v>
      </c>
      <c r="E9" s="1">
        <f>SUM('IMP Schedule'!I29:J32)/4</f>
        <v>1049.575</v>
      </c>
      <c r="F9" s="1">
        <f>SUM('IMP Schedule'!K29:L32)/4</f>
        <v>1156.075</v>
      </c>
      <c r="G9" s="1">
        <f>SUM('IMP Schedule'!M29:N32)/4</f>
        <v>1134.6500000000001</v>
      </c>
      <c r="H9" s="1">
        <f>SUM('IMP Schedule'!O29:P32)/4</f>
        <v>1101.325</v>
      </c>
      <c r="I9" s="1">
        <f>SUM('IMP Schedule'!Q29:R32)/4</f>
        <v>957</v>
      </c>
      <c r="J9" s="1">
        <f>SUM('IMP Schedule'!S29:T32)/4</f>
        <v>947</v>
      </c>
      <c r="K9" s="1">
        <f>SUM('IMP Schedule'!U29:V32)/4</f>
        <v>1088.5549999999998</v>
      </c>
      <c r="L9" s="1">
        <f>SUM('IMP Schedule'!W29:X32)/4</f>
        <v>1154.6500000000001</v>
      </c>
      <c r="M9" s="1">
        <f>SUM('IMP Schedule'!Y29:Z32)/4</f>
        <v>797.78750000000002</v>
      </c>
      <c r="N9" s="1">
        <f>SUM('IMP Schedule'!AA29:AB32)/4</f>
        <v>1088.1500000000001</v>
      </c>
      <c r="O9" s="1">
        <f>SUM('IMP Schedule'!AC29:AD32)/4</f>
        <v>989.65</v>
      </c>
      <c r="P9" s="1">
        <f>SUM('IMP Schedule'!AE29:AF32)/4</f>
        <v>1075.6500000000001</v>
      </c>
      <c r="Q9" s="1">
        <f>SUM('IMP Schedule'!AG29:AH32)/4</f>
        <v>949.65</v>
      </c>
      <c r="R9" s="1">
        <f>SUM('IMP Schedule'!AI29:AJ32)/4</f>
        <v>1009.15</v>
      </c>
      <c r="S9" s="1">
        <f>SUM('IMP Schedule'!AK29:AL32)/4</f>
        <v>965.65</v>
      </c>
      <c r="T9" s="1">
        <f>SUM('IMP Schedule'!AM29:AN32)/4</f>
        <v>1268.325</v>
      </c>
      <c r="U9" s="1">
        <f>SUM('IMP Schedule'!AO29:AP32)/4</f>
        <v>1223.325</v>
      </c>
      <c r="V9" s="1">
        <f>SUM('IMP Schedule'!AQ29:AR32)/4</f>
        <v>1323.65</v>
      </c>
      <c r="W9" s="1">
        <f>SUM('IMP Schedule'!AS29:AT32)/4</f>
        <v>1194.825</v>
      </c>
      <c r="X9" s="1">
        <f>SUM('IMP Schedule'!AU29:AV32)/4</f>
        <v>1215.825</v>
      </c>
      <c r="Y9" s="1">
        <f>SUM('IMP Schedule'!AW29:AX32)/4</f>
        <v>1272.2375</v>
      </c>
      <c r="Z9" s="1">
        <f>SUM('IMP Schedule'!AY29:AZ32)/4</f>
        <v>1317.65</v>
      </c>
      <c r="AA9" s="1">
        <f>SUM('IMP Schedule'!BA29:BB32)/4</f>
        <v>1137.7375000000002</v>
      </c>
      <c r="AB9" s="1">
        <f>SUM('IMP Schedule'!BC29:BD32)/4</f>
        <v>1091.6500000000001</v>
      </c>
      <c r="AC9" s="1">
        <f>SUM('IMP Schedule'!BE29:BF32)/4</f>
        <v>854.65000000000009</v>
      </c>
      <c r="AD9" s="1">
        <f>SUM('IMP Schedule'!BG29:BH32)/4</f>
        <v>1100.325</v>
      </c>
      <c r="AE9" s="1">
        <f>SUM('IMP Schedule'!BI29:BJ32)/4</f>
        <v>1100.1500000000001</v>
      </c>
      <c r="AF9" s="1">
        <f>SUM('IMP Schedule'!BK29:BL32)/4</f>
        <v>977.65</v>
      </c>
    </row>
    <row r="10" spans="1:35" ht="120" customHeight="1" x14ac:dyDescent="0.75">
      <c r="A10" s="3" t="s">
        <v>8</v>
      </c>
      <c r="B10" s="1">
        <f>SUM('IMP Schedule'!C33:D36)/4</f>
        <v>935.9</v>
      </c>
      <c r="C10" s="1">
        <f>SUM('IMP Schedule'!E33:F36)/4</f>
        <v>826</v>
      </c>
      <c r="D10" s="1">
        <f>SUM('IMP Schedule'!G33:H36)/4</f>
        <v>1148.6500000000001</v>
      </c>
      <c r="E10" s="1">
        <f>SUM('IMP Schedule'!I33:J36)/4</f>
        <v>1148.6500000000001</v>
      </c>
      <c r="F10" s="1">
        <f>SUM('IMP Schedule'!K33:L36)/4</f>
        <v>1194.6500000000001</v>
      </c>
      <c r="G10" s="1">
        <f>SUM('IMP Schedule'!M33:N36)/4</f>
        <v>1134.6500000000001</v>
      </c>
      <c r="H10" s="1">
        <f>SUM('IMP Schedule'!O33:P36)/4</f>
        <v>962.65000000000009</v>
      </c>
      <c r="I10" s="1">
        <f>SUM('IMP Schedule'!Q33:R36)/4</f>
        <v>1056.4124999999999</v>
      </c>
      <c r="J10" s="1">
        <f>SUM('IMP Schedule'!S33:T36)/4</f>
        <v>1048.5650000000001</v>
      </c>
      <c r="K10" s="1">
        <f>SUM('IMP Schedule'!U33:V36)/4</f>
        <v>1112.2</v>
      </c>
      <c r="L10" s="1">
        <f>SUM('IMP Schedule'!W33:X36)/4</f>
        <v>1154.6500000000001</v>
      </c>
      <c r="M10" s="1">
        <f>SUM('IMP Schedule'!Y33:Z36)/4</f>
        <v>805.2</v>
      </c>
      <c r="N10" s="1">
        <f>SUM('IMP Schedule'!AA33:AB36)/4</f>
        <v>1124.6500000000001</v>
      </c>
      <c r="O10" s="1">
        <f>SUM('IMP Schedule'!AC33:AD36)/4</f>
        <v>989.65</v>
      </c>
      <c r="P10" s="1">
        <f>SUM('IMP Schedule'!AE33:AF36)/4</f>
        <v>1153.6500000000001</v>
      </c>
      <c r="Q10" s="1">
        <f>SUM('IMP Schedule'!AG33:AH36)/4</f>
        <v>949.65</v>
      </c>
      <c r="R10" s="1">
        <f>SUM('IMP Schedule'!AI33:AJ36)/4</f>
        <v>951.65</v>
      </c>
      <c r="S10" s="1">
        <f>SUM('IMP Schedule'!AK33:AL36)/4</f>
        <v>965.65</v>
      </c>
      <c r="T10" s="1">
        <f>SUM('IMP Schedule'!AM33:AN36)/4</f>
        <v>1316.65</v>
      </c>
      <c r="U10" s="1">
        <f>SUM('IMP Schedule'!AO33:AP36)/4</f>
        <v>1339.65</v>
      </c>
      <c r="V10" s="1">
        <f>SUM('IMP Schedule'!AQ33:AR36)/4</f>
        <v>1329.65</v>
      </c>
      <c r="W10" s="1">
        <f>SUM('IMP Schedule'!AS33:AT36)/4</f>
        <v>1335.65</v>
      </c>
      <c r="X10" s="1">
        <f>SUM('IMP Schedule'!AU33:AV36)/4</f>
        <v>1335.65</v>
      </c>
      <c r="Y10" s="1">
        <f>SUM('IMP Schedule'!AW33:AX36)/4</f>
        <v>1299.6500000000001</v>
      </c>
      <c r="Z10" s="1">
        <f>SUM('IMP Schedule'!AY33:AZ36)/4</f>
        <v>1317.65</v>
      </c>
      <c r="AA10" s="1">
        <f>SUM('IMP Schedule'!BA33:BB36)/4</f>
        <v>1219.6500000000001</v>
      </c>
      <c r="AB10" s="1">
        <f>SUM('IMP Schedule'!BC33:BD36)/4</f>
        <v>1165.825</v>
      </c>
      <c r="AC10" s="1">
        <f>SUM('IMP Schedule'!BE33:BF36)/4</f>
        <v>740.65</v>
      </c>
      <c r="AD10" s="1">
        <f>SUM('IMP Schedule'!BG33:BH36)/4</f>
        <v>1140.4124999999999</v>
      </c>
      <c r="AE10" s="1">
        <f>SUM('IMP Schedule'!BI33:BJ36)/4</f>
        <v>1225.6500000000001</v>
      </c>
      <c r="AF10" s="1">
        <f>SUM('IMP Schedule'!BK33:BL36)/4</f>
        <v>998.65</v>
      </c>
    </row>
    <row r="11" spans="1:35" ht="120" customHeight="1" x14ac:dyDescent="0.75">
      <c r="A11" s="3" t="s">
        <v>9</v>
      </c>
      <c r="B11" s="1">
        <f>SUM('IMP Schedule'!C37:D40)/4</f>
        <v>935.9</v>
      </c>
      <c r="C11" s="1">
        <f>SUM('IMP Schedule'!E37:F40)/4</f>
        <v>932.9</v>
      </c>
      <c r="D11" s="1">
        <f>SUM('IMP Schedule'!G37:H40)/4</f>
        <v>1148.6500000000001</v>
      </c>
      <c r="E11" s="1">
        <f>SUM('IMP Schedule'!I37:J40)/4</f>
        <v>1148.6500000000001</v>
      </c>
      <c r="F11" s="1">
        <f>SUM('IMP Schedule'!K37:L40)/4</f>
        <v>1194.6500000000001</v>
      </c>
      <c r="G11" s="1">
        <f>SUM('IMP Schedule'!M37:N40)/4</f>
        <v>1134.6500000000001</v>
      </c>
      <c r="H11" s="1">
        <f>SUM('IMP Schedule'!O37:P40)/4</f>
        <v>928.65</v>
      </c>
      <c r="I11" s="1">
        <f>SUM('IMP Schedule'!Q37:R40)/4</f>
        <v>1147.1500000000001</v>
      </c>
      <c r="J11" s="1">
        <f>SUM('IMP Schedule'!S37:T40)/4</f>
        <v>1122.6300000000001</v>
      </c>
      <c r="K11" s="1">
        <f>SUM('IMP Schedule'!U37:V40)/4</f>
        <v>1112.2</v>
      </c>
      <c r="L11" s="1">
        <f>SUM('IMP Schedule'!W37:X40)/4</f>
        <v>964.65</v>
      </c>
      <c r="M11" s="1">
        <f>SUM('IMP Schedule'!Y37:Z40)/4</f>
        <v>805.2</v>
      </c>
      <c r="N11" s="1">
        <f>SUM('IMP Schedule'!AA37:AB40)/4</f>
        <v>1124.6500000000001</v>
      </c>
      <c r="O11" s="1">
        <f>SUM('IMP Schedule'!AC37:AD40)/4</f>
        <v>989.65</v>
      </c>
      <c r="P11" s="1">
        <f>SUM('IMP Schedule'!AE37:AF40)/4</f>
        <v>1153.6500000000001</v>
      </c>
      <c r="Q11" s="1">
        <f>SUM('IMP Schedule'!AG37:AH40)/4</f>
        <v>949.65</v>
      </c>
      <c r="R11" s="1">
        <f>SUM('IMP Schedule'!AI37:AJ40)/4</f>
        <v>955.15</v>
      </c>
      <c r="S11" s="1">
        <f>SUM('IMP Schedule'!AK37:AL40)/4</f>
        <v>965.65</v>
      </c>
      <c r="T11" s="1">
        <f>SUM('IMP Schedule'!AM37:AN40)/4</f>
        <v>1288.4000000000001</v>
      </c>
      <c r="U11" s="1">
        <f>SUM('IMP Schedule'!AO37:AP40)/4</f>
        <v>1328.65</v>
      </c>
      <c r="V11" s="1">
        <f>SUM('IMP Schedule'!AQ37:AR40)/4</f>
        <v>1332.65</v>
      </c>
      <c r="W11" s="1">
        <f>SUM('IMP Schedule'!AS37:AT40)/4</f>
        <v>1335.65</v>
      </c>
      <c r="X11" s="1">
        <f>SUM('IMP Schedule'!AU37:AV40)/4</f>
        <v>1335.65</v>
      </c>
      <c r="Y11" s="1">
        <f>SUM('IMP Schedule'!AW37:AX40)/4</f>
        <v>1319.9</v>
      </c>
      <c r="Z11" s="1">
        <f>SUM('IMP Schedule'!AY37:AZ40)/4</f>
        <v>1335.65</v>
      </c>
      <c r="AA11" s="1">
        <f>SUM('IMP Schedule'!BA37:BB40)/4</f>
        <v>1353.65</v>
      </c>
      <c r="AB11" s="1">
        <f>SUM('IMP Schedule'!BC37:BD40)/4</f>
        <v>1369.65</v>
      </c>
      <c r="AC11" s="1">
        <f>SUM('IMP Schedule'!BE37:BF40)/4</f>
        <v>841.65</v>
      </c>
      <c r="AD11" s="1">
        <f>SUM('IMP Schedule'!BG37:BH40)/4</f>
        <v>1213.2375</v>
      </c>
      <c r="AE11" s="1">
        <f>SUM('IMP Schedule'!BI37:BJ40)/4</f>
        <v>1225.6500000000001</v>
      </c>
      <c r="AF11" s="1">
        <f>SUM('IMP Schedule'!BK37:BL40)/4</f>
        <v>1207.1500000000001</v>
      </c>
    </row>
    <row r="12" spans="1:35" ht="120" customHeight="1" x14ac:dyDescent="0.75">
      <c r="A12" s="3" t="s">
        <v>10</v>
      </c>
      <c r="B12" s="1">
        <f>SUM('IMP Schedule'!C41:D44)/4</f>
        <v>935.9</v>
      </c>
      <c r="C12" s="1">
        <f>SUM('IMP Schedule'!E41:F44)/4</f>
        <v>932.9</v>
      </c>
      <c r="D12" s="1">
        <f>SUM('IMP Schedule'!G41:H44)/4</f>
        <v>1148.6500000000001</v>
      </c>
      <c r="E12" s="1">
        <f>SUM('IMP Schedule'!I41:J44)/4</f>
        <v>1144.9000000000001</v>
      </c>
      <c r="F12" s="1">
        <f>SUM('IMP Schedule'!K41:L44)/4</f>
        <v>1194.6500000000001</v>
      </c>
      <c r="G12" s="1">
        <f>SUM('IMP Schedule'!M41:N44)/4</f>
        <v>1134.6500000000001</v>
      </c>
      <c r="H12" s="1">
        <f>SUM('IMP Schedule'!O41:P44)/4</f>
        <v>928.65</v>
      </c>
      <c r="I12" s="1">
        <f>SUM('IMP Schedule'!Q41:R44)/4</f>
        <v>1154.6500000000001</v>
      </c>
      <c r="J12" s="1">
        <f>SUM('IMP Schedule'!S41:T44)/4</f>
        <v>1122.6300000000001</v>
      </c>
      <c r="K12" s="1">
        <f>SUM('IMP Schedule'!U41:V44)/4</f>
        <v>1112.2</v>
      </c>
      <c r="L12" s="1">
        <f>SUM('IMP Schedule'!W41:X44)/4</f>
        <v>964.65</v>
      </c>
      <c r="M12" s="1">
        <f>SUM('IMP Schedule'!Y41:Z44)/4</f>
        <v>855.52499999999986</v>
      </c>
      <c r="N12" s="1">
        <f>SUM('IMP Schedule'!AA41:AB44)/4</f>
        <v>1145.8375000000001</v>
      </c>
      <c r="O12" s="1">
        <f>SUM('IMP Schedule'!AC41:AD44)/4</f>
        <v>989.65</v>
      </c>
      <c r="P12" s="1">
        <f>SUM('IMP Schedule'!AE41:AF44)/4</f>
        <v>1139.1500000000001</v>
      </c>
      <c r="Q12" s="1">
        <f>SUM('IMP Schedule'!AG41:AH44)/4</f>
        <v>947.4</v>
      </c>
      <c r="R12" s="1">
        <f>SUM('IMP Schedule'!AI41:AJ44)/4</f>
        <v>965.65</v>
      </c>
      <c r="S12" s="1">
        <f>SUM('IMP Schedule'!AK41:AL44)/4</f>
        <v>965.65</v>
      </c>
      <c r="T12" s="1">
        <f>SUM('IMP Schedule'!AM41:AN44)/4</f>
        <v>1294.6500000000001</v>
      </c>
      <c r="U12" s="1">
        <f>SUM('IMP Schedule'!AO41:AP44)/4</f>
        <v>1317.65</v>
      </c>
      <c r="V12" s="1">
        <f>SUM('IMP Schedule'!AQ41:AR44)/4</f>
        <v>1335.65</v>
      </c>
      <c r="W12" s="1">
        <f>SUM('IMP Schedule'!AS41:AT44)/4</f>
        <v>1335.65</v>
      </c>
      <c r="X12" s="1">
        <f>SUM('IMP Schedule'!AU41:AV44)/4</f>
        <v>1335.65</v>
      </c>
      <c r="Y12" s="1">
        <f>SUM('IMP Schedule'!AW41:AX44)/4</f>
        <v>1326.65</v>
      </c>
      <c r="Z12" s="1">
        <f>SUM('IMP Schedule'!AY41:AZ44)/4</f>
        <v>1335.65</v>
      </c>
      <c r="AA12" s="1">
        <f>SUM('IMP Schedule'!BA41:BB44)/4</f>
        <v>1353.65</v>
      </c>
      <c r="AB12" s="1">
        <f>SUM('IMP Schedule'!BC41:BD44)/4</f>
        <v>1369.65</v>
      </c>
      <c r="AC12" s="1">
        <f>SUM('IMP Schedule'!BE41:BF44)/4</f>
        <v>789.32500000000005</v>
      </c>
      <c r="AD12" s="1">
        <f>SUM('IMP Schedule'!BG41:BH44)/4</f>
        <v>1225.6500000000001</v>
      </c>
      <c r="AE12" s="1">
        <f>SUM('IMP Schedule'!BI41:BJ44)/4</f>
        <v>1225.6500000000001</v>
      </c>
      <c r="AF12" s="1">
        <f>SUM('IMP Schedule'!BK41:BL44)/4</f>
        <v>1225.6500000000001</v>
      </c>
    </row>
    <row r="13" spans="1:35" ht="120" customHeight="1" x14ac:dyDescent="0.75">
      <c r="A13" s="3" t="s">
        <v>11</v>
      </c>
      <c r="B13" s="1">
        <f>SUM('IMP Schedule'!C45:D48)/4</f>
        <v>935.9</v>
      </c>
      <c r="C13" s="1">
        <f>SUM('IMP Schedule'!E45:F48)/4</f>
        <v>923.15</v>
      </c>
      <c r="D13" s="1">
        <f>SUM('IMP Schedule'!G45:H48)/4</f>
        <v>1148.6500000000001</v>
      </c>
      <c r="E13" s="1">
        <f>SUM('IMP Schedule'!I45:J48)/4</f>
        <v>1133.6500000000001</v>
      </c>
      <c r="F13" s="1">
        <f>SUM('IMP Schedule'!K45:L48)/4</f>
        <v>1194.6500000000001</v>
      </c>
      <c r="G13" s="1">
        <f>SUM('IMP Schedule'!M45:N48)/4</f>
        <v>1134.6500000000001</v>
      </c>
      <c r="H13" s="1">
        <f>SUM('IMP Schedule'!O45:P48)/4</f>
        <v>986.15</v>
      </c>
      <c r="I13" s="1">
        <f>SUM('IMP Schedule'!Q45:R48)/4</f>
        <v>1154.6500000000001</v>
      </c>
      <c r="J13" s="1">
        <f>SUM('IMP Schedule'!S45:T48)/4</f>
        <v>1122.6300000000001</v>
      </c>
      <c r="K13" s="1">
        <f>SUM('IMP Schedule'!U45:V48)/4</f>
        <v>1137.2</v>
      </c>
      <c r="L13" s="1">
        <f>SUM('IMP Schedule'!W45:X48)/4</f>
        <v>965.96249999999998</v>
      </c>
      <c r="M13" s="1">
        <f>SUM('IMP Schedule'!Y45:Z48)/4</f>
        <v>888.69375000000002</v>
      </c>
      <c r="N13" s="1">
        <f>SUM('IMP Schedule'!AA45:AB48)/4</f>
        <v>1152.9000000000001</v>
      </c>
      <c r="O13" s="1">
        <f>SUM('IMP Schedule'!AC45:AD48)/4</f>
        <v>989.65</v>
      </c>
      <c r="P13" s="1">
        <f>SUM('IMP Schedule'!AE45:AF48)/4</f>
        <v>1104.7375000000002</v>
      </c>
      <c r="Q13" s="1">
        <f>SUM('IMP Schedule'!AG45:AH48)/4</f>
        <v>947.65</v>
      </c>
      <c r="R13" s="1">
        <f>SUM('IMP Schedule'!AI45:AJ48)/4</f>
        <v>965.65</v>
      </c>
      <c r="S13" s="1">
        <f>SUM('IMP Schedule'!AK45:AL48)/4</f>
        <v>965.65</v>
      </c>
      <c r="T13" s="1">
        <f>SUM('IMP Schedule'!AM45:AN48)/4</f>
        <v>1315.65</v>
      </c>
      <c r="U13" s="1">
        <f>SUM('IMP Schedule'!AO45:AP48)/4</f>
        <v>1317.65</v>
      </c>
      <c r="V13" s="1">
        <f>SUM('IMP Schedule'!AQ45:AR48)/4</f>
        <v>1335.65</v>
      </c>
      <c r="W13" s="1">
        <f>SUM('IMP Schedule'!AS45:AT48)/4</f>
        <v>1314.65</v>
      </c>
      <c r="X13" s="1">
        <f>SUM('IMP Schedule'!AU45:AV48)/4</f>
        <v>1335.65</v>
      </c>
      <c r="Y13" s="1">
        <f>SUM('IMP Schedule'!AW45:AX48)/4</f>
        <v>1326.65</v>
      </c>
      <c r="Z13" s="1">
        <f>SUM('IMP Schedule'!AY45:AZ48)/4</f>
        <v>1349.15</v>
      </c>
      <c r="AA13" s="1">
        <f>SUM('IMP Schedule'!BA45:BB48)/4</f>
        <v>1152.6500000000001</v>
      </c>
      <c r="AB13" s="1">
        <f>SUM('IMP Schedule'!BC45:BD48)/4</f>
        <v>1230.6500000000001</v>
      </c>
      <c r="AC13" s="1">
        <f>SUM('IMP Schedule'!BE45:BF48)/4</f>
        <v>817.98749999999995</v>
      </c>
      <c r="AD13" s="1">
        <f>SUM('IMP Schedule'!BG45:BH48)/4</f>
        <v>1225.6500000000001</v>
      </c>
      <c r="AE13" s="1">
        <f>SUM('IMP Schedule'!BI45:BJ48)/4</f>
        <v>1225.6500000000001</v>
      </c>
      <c r="AF13" s="1">
        <f>SUM('IMP Schedule'!BK45:BL48)/4</f>
        <v>1225.6500000000001</v>
      </c>
    </row>
    <row r="14" spans="1:35" ht="120" customHeight="1" x14ac:dyDescent="0.75">
      <c r="A14" s="3" t="s">
        <v>12</v>
      </c>
      <c r="B14" s="1">
        <f>SUM('IMP Schedule'!C49:D52)/4</f>
        <v>935.9</v>
      </c>
      <c r="C14" s="1">
        <f>SUM('IMP Schedule'!E49:F52)/4</f>
        <v>919.9</v>
      </c>
      <c r="D14" s="1">
        <f>SUM('IMP Schedule'!G49:H52)/4</f>
        <v>1148.6500000000001</v>
      </c>
      <c r="E14" s="1">
        <f>SUM('IMP Schedule'!I49:J52)/4</f>
        <v>1133.6500000000001</v>
      </c>
      <c r="F14" s="1">
        <f>SUM('IMP Schedule'!K49:L52)/4</f>
        <v>1194.6500000000001</v>
      </c>
      <c r="G14" s="1">
        <f>SUM('IMP Schedule'!M49:N52)/4</f>
        <v>1117.1500000000001</v>
      </c>
      <c r="H14" s="1">
        <f>SUM('IMP Schedule'!O49:P52)/4</f>
        <v>1102.4000000000001</v>
      </c>
      <c r="I14" s="1">
        <f>SUM('IMP Schedule'!Q49:R52)/4</f>
        <v>1154.6500000000001</v>
      </c>
      <c r="J14" s="1">
        <f>SUM('IMP Schedule'!S49:T52)/4</f>
        <v>1122.6300000000001</v>
      </c>
      <c r="K14" s="1">
        <f>SUM('IMP Schedule'!U49:V52)/4</f>
        <v>1137.2</v>
      </c>
      <c r="L14" s="1">
        <f>SUM('IMP Schedule'!W49:X52)/4</f>
        <v>969.9</v>
      </c>
      <c r="M14" s="1">
        <f>SUM('IMP Schedule'!Y49:Z52)/4</f>
        <v>916.14375000000007</v>
      </c>
      <c r="N14" s="1">
        <f>SUM('IMP Schedule'!AA49:AB52)/4</f>
        <v>1152.9000000000001</v>
      </c>
      <c r="O14" s="1">
        <f>SUM('IMP Schedule'!AC49:AD52)/4</f>
        <v>968.4</v>
      </c>
      <c r="P14" s="1">
        <f>SUM('IMP Schedule'!AE49:AF52)/4</f>
        <v>961.5</v>
      </c>
      <c r="Q14" s="1">
        <f>SUM('IMP Schedule'!AG49:AH52)/4</f>
        <v>931.48749999999995</v>
      </c>
      <c r="R14" s="1">
        <f>SUM('IMP Schedule'!AI49:AJ52)/4</f>
        <v>965.65</v>
      </c>
      <c r="S14" s="1">
        <f>SUM('IMP Schedule'!AK49:AL52)/4</f>
        <v>965.65</v>
      </c>
      <c r="T14" s="1">
        <f>SUM('IMP Schedule'!AM49:AN52)/4</f>
        <v>1317.65</v>
      </c>
      <c r="U14" s="1">
        <f>SUM('IMP Schedule'!AO49:AP52)/4</f>
        <v>1317.65</v>
      </c>
      <c r="V14" s="1">
        <f>SUM('IMP Schedule'!AQ49:AR52)/4</f>
        <v>1335.65</v>
      </c>
      <c r="W14" s="1">
        <f>SUM('IMP Schedule'!AS49:AT52)/4</f>
        <v>1307.6500000000001</v>
      </c>
      <c r="X14" s="1">
        <f>SUM('IMP Schedule'!AU49:AV52)/4</f>
        <v>1335.65</v>
      </c>
      <c r="Y14" s="1">
        <f>SUM('IMP Schedule'!AW49:AX52)/4</f>
        <v>1326.65</v>
      </c>
      <c r="Z14" s="1">
        <f>SUM('IMP Schedule'!AY49:AZ52)/4</f>
        <v>1353.65</v>
      </c>
      <c r="AA14" s="1">
        <f>SUM('IMP Schedule'!BA49:BB52)/4</f>
        <v>1156.6500000000001</v>
      </c>
      <c r="AB14" s="1">
        <f>SUM('IMP Schedule'!BC49:BD52)/4</f>
        <v>1091.6500000000001</v>
      </c>
      <c r="AC14" s="1">
        <f>SUM('IMP Schedule'!BE49:BF52)/4</f>
        <v>770.66250000000002</v>
      </c>
      <c r="AD14" s="1">
        <f>SUM('IMP Schedule'!BG49:BH52)/4</f>
        <v>1225.6500000000001</v>
      </c>
      <c r="AE14" s="1">
        <f>SUM('IMP Schedule'!BI49:BJ52)/4</f>
        <v>1126.6500000000001</v>
      </c>
      <c r="AF14" s="1">
        <f>SUM('IMP Schedule'!BK49:BL52)/4</f>
        <v>1031.325</v>
      </c>
    </row>
    <row r="15" spans="1:35" ht="120" customHeight="1" x14ac:dyDescent="0.75">
      <c r="A15" s="3" t="s">
        <v>13</v>
      </c>
      <c r="B15" s="1">
        <f>SUM('IMP Schedule'!C53:D56)/4</f>
        <v>935.9</v>
      </c>
      <c r="C15" s="1">
        <f>SUM('IMP Schedule'!E53:F56)/4</f>
        <v>846.4</v>
      </c>
      <c r="D15" s="1">
        <f>SUM('IMP Schedule'!G53:H56)/4</f>
        <v>1096.1500000000001</v>
      </c>
      <c r="E15" s="1">
        <f>SUM('IMP Schedule'!I53:J56)/4</f>
        <v>1063.1500000000001</v>
      </c>
      <c r="F15" s="1">
        <f>SUM('IMP Schedule'!K53:L56)/4</f>
        <v>1161.9875000000002</v>
      </c>
      <c r="G15" s="1">
        <f>SUM('IMP Schedule'!M53:N56)/4</f>
        <v>937</v>
      </c>
      <c r="H15" s="1">
        <f>SUM('IMP Schedule'!O53:P56)/4</f>
        <v>936.65</v>
      </c>
      <c r="I15" s="1">
        <f>SUM('IMP Schedule'!Q53:R56)/4</f>
        <v>1105.2375000000002</v>
      </c>
      <c r="J15" s="1">
        <f>SUM('IMP Schedule'!S53:T56)/4</f>
        <v>1124.915</v>
      </c>
      <c r="K15" s="1">
        <f>SUM('IMP Schedule'!U53:V56)/4</f>
        <v>1137.2</v>
      </c>
      <c r="L15" s="1">
        <f>SUM('IMP Schedule'!W53:X56)/4</f>
        <v>972.33749999999998</v>
      </c>
      <c r="M15" s="1">
        <f>SUM('IMP Schedule'!Y53:Z56)/4</f>
        <v>956.86125000000004</v>
      </c>
      <c r="N15" s="1">
        <f>SUM('IMP Schedule'!AA53:AB56)/4</f>
        <v>1152.9000000000001</v>
      </c>
      <c r="O15" s="1">
        <f>SUM('IMP Schedule'!AC53:AD56)/4</f>
        <v>796.65</v>
      </c>
      <c r="P15" s="1">
        <f>SUM('IMP Schedule'!AE53:AF56)/4</f>
        <v>957</v>
      </c>
      <c r="Q15" s="1">
        <f>SUM('IMP Schedule'!AG53:AH56)/4</f>
        <v>804.65</v>
      </c>
      <c r="R15" s="1">
        <f>SUM('IMP Schedule'!AI53:AJ56)/4</f>
        <v>965.65</v>
      </c>
      <c r="S15" s="1">
        <f>SUM('IMP Schedule'!AK53:AL56)/4</f>
        <v>965.65</v>
      </c>
      <c r="T15" s="1">
        <f>SUM('IMP Schedule'!AM53:AN56)/4</f>
        <v>1317.65</v>
      </c>
      <c r="U15" s="1">
        <f>SUM('IMP Schedule'!AO53:AP56)/4</f>
        <v>1317.65</v>
      </c>
      <c r="V15" s="1">
        <f>SUM('IMP Schedule'!AQ53:AR56)/4</f>
        <v>1335.65</v>
      </c>
      <c r="W15" s="1">
        <f>SUM('IMP Schedule'!AS53:AT56)/4</f>
        <v>1307.6500000000001</v>
      </c>
      <c r="X15" s="1">
        <f>SUM('IMP Schedule'!AU53:AV56)/4</f>
        <v>1335.65</v>
      </c>
      <c r="Y15" s="1">
        <f>SUM('IMP Schedule'!AW53:AX56)/4</f>
        <v>1333.4</v>
      </c>
      <c r="Z15" s="1">
        <f>SUM('IMP Schedule'!AY53:AZ56)/4</f>
        <v>1353.65</v>
      </c>
      <c r="AA15" s="1">
        <f>SUM('IMP Schedule'!BA53:BB56)/4</f>
        <v>1300.1500000000001</v>
      </c>
      <c r="AB15" s="1">
        <f>SUM('IMP Schedule'!BC53:BD56)/4</f>
        <v>1300.1500000000001</v>
      </c>
      <c r="AC15" s="1">
        <f>SUM('IMP Schedule'!BE53:BF56)/4</f>
        <v>802.15</v>
      </c>
      <c r="AD15" s="1">
        <f>SUM('IMP Schedule'!BG53:BH56)/4</f>
        <v>1184.2375000000002</v>
      </c>
      <c r="AE15" s="1">
        <f>SUM('IMP Schedule'!BI53:BJ56)/4</f>
        <v>1028.325</v>
      </c>
      <c r="AF15" s="1">
        <f>SUM('IMP Schedule'!BK53:BL56)/4</f>
        <v>977.65</v>
      </c>
    </row>
    <row r="16" spans="1:35" ht="120" customHeight="1" x14ac:dyDescent="0.75">
      <c r="A16" s="3" t="s">
        <v>14</v>
      </c>
      <c r="B16" s="1">
        <f>SUM('IMP Schedule'!C57:D60)/4</f>
        <v>815</v>
      </c>
      <c r="C16" s="1">
        <f>SUM('IMP Schedule'!E57:F60)/4</f>
        <v>772.9</v>
      </c>
      <c r="D16" s="1">
        <f>SUM('IMP Schedule'!G57:H60)/4</f>
        <v>948.65</v>
      </c>
      <c r="E16" s="1">
        <f>SUM('IMP Schedule'!I57:J60)/4</f>
        <v>1063.1500000000001</v>
      </c>
      <c r="F16" s="1">
        <f>SUM('IMP Schedule'!K57:L60)/4</f>
        <v>1084.325</v>
      </c>
      <c r="G16" s="1">
        <f>SUM('IMP Schedule'!M57:N60)/4</f>
        <v>937</v>
      </c>
      <c r="H16" s="1">
        <f>SUM('IMP Schedule'!O57:P60)/4</f>
        <v>936.65</v>
      </c>
      <c r="I16" s="1">
        <f>SUM('IMP Schedule'!Q57:R60)/4</f>
        <v>957</v>
      </c>
      <c r="J16" s="1">
        <f>SUM('IMP Schedule'!S57:T60)/4</f>
        <v>1031.3</v>
      </c>
      <c r="K16" s="1">
        <f>SUM('IMP Schedule'!U57:V60)/4</f>
        <v>981.40000000000009</v>
      </c>
      <c r="L16" s="1">
        <f>SUM('IMP Schedule'!W57:X60)/4</f>
        <v>838.32500000000005</v>
      </c>
      <c r="M16" s="1">
        <f>SUM('IMP Schedule'!Y57:Z60)/4</f>
        <v>960.75</v>
      </c>
      <c r="N16" s="1">
        <f>SUM('IMP Schedule'!AA57:AB60)/4</f>
        <v>1090.575</v>
      </c>
      <c r="O16" s="1">
        <f>SUM('IMP Schedule'!AC57:AD60)/4</f>
        <v>791.65</v>
      </c>
      <c r="P16" s="1">
        <f>SUM('IMP Schedule'!AE57:AF60)/4</f>
        <v>822</v>
      </c>
      <c r="Q16" s="1">
        <f>SUM('IMP Schedule'!AG57:AH60)/4</f>
        <v>928.15</v>
      </c>
      <c r="R16" s="1">
        <f>SUM('IMP Schedule'!AI57:AJ60)/4</f>
        <v>914.07500000000005</v>
      </c>
      <c r="S16" s="1">
        <f>SUM('IMP Schedule'!AK57:AL60)/4</f>
        <v>850.4</v>
      </c>
      <c r="T16" s="1">
        <f>SUM('IMP Schedule'!AM57:AN60)/4</f>
        <v>1317.65</v>
      </c>
      <c r="U16" s="1">
        <f>SUM('IMP Schedule'!AO57:AP60)/4</f>
        <v>1317.65</v>
      </c>
      <c r="V16" s="1">
        <f>SUM('IMP Schedule'!AQ57:AR60)/4</f>
        <v>1324.15</v>
      </c>
      <c r="W16" s="1">
        <f>SUM('IMP Schedule'!AS57:AT60)/4</f>
        <v>1307.6500000000001</v>
      </c>
      <c r="X16" s="1">
        <f>SUM('IMP Schedule'!AU57:AV60)/4</f>
        <v>1335.65</v>
      </c>
      <c r="Y16" s="1">
        <f>SUM('IMP Schedule'!AW57:AX60)/4</f>
        <v>1335.65</v>
      </c>
      <c r="Z16" s="1">
        <f>SUM('IMP Schedule'!AY57:AZ60)/4</f>
        <v>1353.65</v>
      </c>
      <c r="AA16" s="1">
        <f>SUM('IMP Schedule'!BA57:BB60)/4</f>
        <v>1091.6500000000001</v>
      </c>
      <c r="AB16" s="1">
        <f>SUM('IMP Schedule'!BC57:BD60)/4</f>
        <v>1091.6500000000001</v>
      </c>
      <c r="AC16" s="1">
        <f>SUM('IMP Schedule'!BE57:BF60)/4</f>
        <v>683.65</v>
      </c>
      <c r="AD16" s="1">
        <f>SUM('IMP Schedule'!BG57:BH60)/4</f>
        <v>979.73750000000007</v>
      </c>
      <c r="AE16" s="1">
        <f>SUM('IMP Schedule'!BI57:BJ60)/4</f>
        <v>937.65</v>
      </c>
      <c r="AF16" s="1">
        <f>SUM('IMP Schedule'!BK57:BL60)/4</f>
        <v>977.65</v>
      </c>
    </row>
    <row r="17" spans="1:32" ht="120" customHeight="1" x14ac:dyDescent="0.75">
      <c r="A17" s="3" t="s">
        <v>15</v>
      </c>
      <c r="B17" s="1">
        <f>SUM('IMP Schedule'!C61:D64)/4</f>
        <v>795</v>
      </c>
      <c r="C17" s="1">
        <f>SUM('IMP Schedule'!E61:F64)/4</f>
        <v>809.65</v>
      </c>
      <c r="D17" s="1">
        <f>SUM('IMP Schedule'!G61:H64)/4</f>
        <v>948.65</v>
      </c>
      <c r="E17" s="1">
        <f>SUM('IMP Schedule'!I61:J64)/4</f>
        <v>1133.6500000000001</v>
      </c>
      <c r="F17" s="1">
        <f>SUM('IMP Schedule'!K61:L64)/4</f>
        <v>1104.6500000000001</v>
      </c>
      <c r="G17" s="1">
        <f>SUM('IMP Schedule'!M61:N64)/4</f>
        <v>937</v>
      </c>
      <c r="H17" s="1">
        <f>SUM('IMP Schedule'!O61:P64)/4</f>
        <v>936.65</v>
      </c>
      <c r="I17" s="1">
        <f>SUM('IMP Schedule'!Q61:R64)/4</f>
        <v>984.5</v>
      </c>
      <c r="J17" s="1">
        <f>SUM('IMP Schedule'!S61:T64)/4</f>
        <v>1127.2</v>
      </c>
      <c r="K17" s="1">
        <f>SUM('IMP Schedule'!U61:V64)/4</f>
        <v>960.2</v>
      </c>
      <c r="L17" s="1">
        <f>SUM('IMP Schedule'!W61:X64)/4</f>
        <v>811.65</v>
      </c>
      <c r="M17" s="1">
        <f>SUM('IMP Schedule'!Y61:Z64)/4</f>
        <v>904.75000000000011</v>
      </c>
      <c r="N17" s="1">
        <f>SUM('IMP Schedule'!AA61:AB64)/4</f>
        <v>939.9</v>
      </c>
      <c r="O17" s="1">
        <f>SUM('IMP Schedule'!AC61:AD64)/4</f>
        <v>791.65</v>
      </c>
      <c r="P17" s="1">
        <f>SUM('IMP Schedule'!AE61:AF64)/4</f>
        <v>817</v>
      </c>
      <c r="Q17" s="1">
        <f>SUM('IMP Schedule'!AG61:AH64)/4</f>
        <v>947.65</v>
      </c>
      <c r="R17" s="1">
        <f>SUM('IMP Schedule'!AI61:AJ64)/4</f>
        <v>885.15</v>
      </c>
      <c r="S17" s="1">
        <f>SUM('IMP Schedule'!AK61:AL64)/4</f>
        <v>953.15</v>
      </c>
      <c r="T17" s="1">
        <f>SUM('IMP Schedule'!AM61:AN64)/4</f>
        <v>1319.9</v>
      </c>
      <c r="U17" s="1">
        <f>SUM('IMP Schedule'!AO61:AP64)/4</f>
        <v>1116.4875000000002</v>
      </c>
      <c r="V17" s="1">
        <f>SUM('IMP Schedule'!AQ61:AR64)/4</f>
        <v>1118.2375000000002</v>
      </c>
      <c r="W17" s="1">
        <f>SUM('IMP Schedule'!AS61:AT64)/4</f>
        <v>1307.6500000000001</v>
      </c>
      <c r="X17" s="1">
        <f>SUM('IMP Schedule'!AU61:AV64)/4</f>
        <v>1281.2375000000002</v>
      </c>
      <c r="Y17" s="1">
        <f>SUM('IMP Schedule'!AW61:AX64)/4</f>
        <v>1335.65</v>
      </c>
      <c r="Z17" s="1">
        <f>SUM('IMP Schedule'!AY61:AZ64)/4</f>
        <v>1353.65</v>
      </c>
      <c r="AA17" s="1">
        <f>SUM('IMP Schedule'!BA61:BB64)/4</f>
        <v>1091.6500000000001</v>
      </c>
      <c r="AB17" s="1">
        <f>SUM('IMP Schedule'!BC61:BD64)/4</f>
        <v>1091.6500000000001</v>
      </c>
      <c r="AC17" s="1">
        <f>SUM('IMP Schedule'!BE61:BF64)/4</f>
        <v>683.65</v>
      </c>
      <c r="AD17" s="1">
        <f>SUM('IMP Schedule'!BG61:BH64)/4</f>
        <v>972.65</v>
      </c>
      <c r="AE17" s="1">
        <f>SUM('IMP Schedule'!BI61:BJ64)/4</f>
        <v>1012.65</v>
      </c>
      <c r="AF17" s="1">
        <f>SUM('IMP Schedule'!BK61:BL64)/4</f>
        <v>977.65</v>
      </c>
    </row>
    <row r="18" spans="1:32" ht="120" customHeight="1" x14ac:dyDescent="0.75">
      <c r="A18" s="3" t="s">
        <v>16</v>
      </c>
      <c r="B18" s="1">
        <f>SUM('IMP Schedule'!C65:D68)/4</f>
        <v>898.17500000000007</v>
      </c>
      <c r="C18" s="1">
        <f>SUM('IMP Schedule'!E65:F68)/4</f>
        <v>919.9</v>
      </c>
      <c r="D18" s="1">
        <f>SUM('IMP Schedule'!G65:H68)/4</f>
        <v>1028.6500000000001</v>
      </c>
      <c r="E18" s="1">
        <f>SUM('IMP Schedule'!I65:J68)/4</f>
        <v>1133.6500000000001</v>
      </c>
      <c r="F18" s="1">
        <f>SUM('IMP Schedule'!K65:L68)/4</f>
        <v>1104.6500000000001</v>
      </c>
      <c r="G18" s="1">
        <f>SUM('IMP Schedule'!M65:N68)/4</f>
        <v>1105.2375000000002</v>
      </c>
      <c r="H18" s="1">
        <f>SUM('IMP Schedule'!O65:P68)/4</f>
        <v>961.15</v>
      </c>
      <c r="I18" s="1">
        <f>SUM('IMP Schedule'!Q65:R68)/4</f>
        <v>1108.05</v>
      </c>
      <c r="J18" s="1">
        <f>SUM('IMP Schedule'!S65:T68)/4</f>
        <v>1127.2</v>
      </c>
      <c r="K18" s="1">
        <f>SUM('IMP Schedule'!U65:V68)/4</f>
        <v>960.2</v>
      </c>
      <c r="L18" s="1">
        <f>SUM('IMP Schedule'!W65:X68)/4</f>
        <v>910.32500000000005</v>
      </c>
      <c r="M18" s="1">
        <f>SUM('IMP Schedule'!Y65:Z68)/4</f>
        <v>985.74374999999998</v>
      </c>
      <c r="N18" s="1">
        <f>SUM('IMP Schedule'!AA65:AB68)/4</f>
        <v>1114.7625</v>
      </c>
      <c r="O18" s="1">
        <f>SUM('IMP Schedule'!AC65:AD68)/4</f>
        <v>791.65</v>
      </c>
      <c r="P18" s="1">
        <f>SUM('IMP Schedule'!AE65:AF68)/4</f>
        <v>829.5</v>
      </c>
      <c r="Q18" s="1">
        <f>SUM('IMP Schedule'!AG65:AH68)/4</f>
        <v>947.65</v>
      </c>
      <c r="R18" s="1">
        <f>SUM('IMP Schedule'!AI65:AJ68)/4</f>
        <v>956.65</v>
      </c>
      <c r="S18" s="1">
        <f>SUM('IMP Schedule'!AK65:AL68)/4</f>
        <v>965.65</v>
      </c>
      <c r="T18" s="1">
        <f>SUM('IMP Schedule'!AM65:AN68)/4</f>
        <v>1326.65</v>
      </c>
      <c r="U18" s="1">
        <f>SUM('IMP Schedule'!AO65:AP68)/4</f>
        <v>1230.9875</v>
      </c>
      <c r="V18" s="1">
        <f>SUM('IMP Schedule'!AQ65:AR68)/4</f>
        <v>1098.6500000000001</v>
      </c>
      <c r="W18" s="1">
        <f>SUM('IMP Schedule'!AS65:AT68)/4</f>
        <v>1307.6500000000001</v>
      </c>
      <c r="X18" s="1">
        <f>SUM('IMP Schedule'!AU65:AV68)/4</f>
        <v>1281.2375</v>
      </c>
      <c r="Y18" s="1">
        <f>SUM('IMP Schedule'!AW65:AX68)/4</f>
        <v>1335.65</v>
      </c>
      <c r="Z18" s="1">
        <f>SUM('IMP Schedule'!AY65:AZ68)/4</f>
        <v>1353.65</v>
      </c>
      <c r="AA18" s="1">
        <f>SUM('IMP Schedule'!BA65:BB68)/4</f>
        <v>1091.6500000000001</v>
      </c>
      <c r="AB18" s="1">
        <f>SUM('IMP Schedule'!BC65:BD68)/4</f>
        <v>1236.1500000000001</v>
      </c>
      <c r="AC18" s="1">
        <f>SUM('IMP Schedule'!BE65:BF68)/4</f>
        <v>705.73749999999995</v>
      </c>
      <c r="AD18" s="1">
        <f>SUM('IMP Schedule'!BG65:BH68)/4</f>
        <v>1019.2375000000001</v>
      </c>
      <c r="AE18" s="1">
        <f>SUM('IMP Schedule'!BI65:BJ68)/4</f>
        <v>1220.6500000000001</v>
      </c>
      <c r="AF18" s="1">
        <f>SUM('IMP Schedule'!BK65:BL68)/4</f>
        <v>1039.6500000000001</v>
      </c>
    </row>
    <row r="19" spans="1:32" ht="120" customHeight="1" x14ac:dyDescent="0.75">
      <c r="A19" s="3" t="s">
        <v>17</v>
      </c>
      <c r="B19" s="1">
        <f>SUM('IMP Schedule'!C69:D72)/4</f>
        <v>935.9</v>
      </c>
      <c r="C19" s="1">
        <f>SUM('IMP Schedule'!E69:F72)/4</f>
        <v>919.9</v>
      </c>
      <c r="D19" s="1">
        <f>SUM('IMP Schedule'!G69:H72)/4</f>
        <v>1148.6500000000001</v>
      </c>
      <c r="E19" s="1">
        <f>SUM('IMP Schedule'!I69:J72)/4</f>
        <v>1133.6500000000001</v>
      </c>
      <c r="F19" s="1">
        <f>SUM('IMP Schedule'!K69:L72)/4</f>
        <v>1104.6500000000001</v>
      </c>
      <c r="G19" s="1">
        <f>SUM('IMP Schedule'!M69:N72)/4</f>
        <v>1134.6500000000001</v>
      </c>
      <c r="H19" s="1">
        <f>SUM('IMP Schedule'!O69:P72)/4</f>
        <v>1139.6500000000001</v>
      </c>
      <c r="I19" s="1">
        <f>SUM('IMP Schedule'!Q69:R72)/4</f>
        <v>1118.05</v>
      </c>
      <c r="J19" s="1">
        <f>SUM('IMP Schedule'!S69:T72)/4</f>
        <v>1127.2</v>
      </c>
      <c r="K19" s="1">
        <f>SUM('IMP Schedule'!U69:V72)/4</f>
        <v>1056.8050000000001</v>
      </c>
      <c r="L19" s="1">
        <f>SUM('IMP Schedule'!W69:X72)/4</f>
        <v>979.65</v>
      </c>
      <c r="M19" s="1">
        <f>SUM('IMP Schedule'!Y69:Z72)/4</f>
        <v>1067.1187500000001</v>
      </c>
      <c r="N19" s="1">
        <f>SUM('IMP Schedule'!AA69:AB72)/4</f>
        <v>1152.9000000000001</v>
      </c>
      <c r="O19" s="1">
        <f>SUM('IMP Schedule'!AC69:AD72)/4</f>
        <v>837.9</v>
      </c>
      <c r="P19" s="1">
        <f>SUM('IMP Schedule'!AE69:AF72)/4</f>
        <v>954.65</v>
      </c>
      <c r="Q19" s="1">
        <f>SUM('IMP Schedule'!AG69:AH72)/4</f>
        <v>947.65</v>
      </c>
      <c r="R19" s="1">
        <f>SUM('IMP Schedule'!AI69:AJ72)/4</f>
        <v>956.65</v>
      </c>
      <c r="S19" s="1">
        <f>SUM('IMP Schedule'!AK69:AL72)/4</f>
        <v>967.65</v>
      </c>
      <c r="T19" s="1">
        <f>SUM('IMP Schedule'!AM69:AN72)/4</f>
        <v>1326.65</v>
      </c>
      <c r="U19" s="1">
        <f>SUM('IMP Schedule'!AO69:AP72)/4</f>
        <v>1317.65</v>
      </c>
      <c r="V19" s="1">
        <f>SUM('IMP Schedule'!AQ69:AR72)/4</f>
        <v>1239.9875</v>
      </c>
      <c r="W19" s="1">
        <f>SUM('IMP Schedule'!AS69:AT72)/4</f>
        <v>1307.6500000000001</v>
      </c>
      <c r="X19" s="1">
        <f>SUM('IMP Schedule'!AU69:AV72)/4</f>
        <v>1335.65</v>
      </c>
      <c r="Y19" s="1">
        <f>SUM('IMP Schedule'!AW69:AX72)/4</f>
        <v>1335.65</v>
      </c>
      <c r="Z19" s="1">
        <f>SUM('IMP Schedule'!AY69:AZ72)/4</f>
        <v>1353.65</v>
      </c>
      <c r="AA19" s="1">
        <f>SUM('IMP Schedule'!BA69:BB72)/4</f>
        <v>1091.6500000000001</v>
      </c>
      <c r="AB19" s="1">
        <f>SUM('IMP Schedule'!BC69:BD72)/4</f>
        <v>1369.65</v>
      </c>
      <c r="AC19" s="1">
        <f>SUM('IMP Schedule'!BE69:BF72)/4</f>
        <v>764.73750000000007</v>
      </c>
      <c r="AD19" s="1">
        <f>SUM('IMP Schedule'!BG69:BH72)/4</f>
        <v>1179.1500000000001</v>
      </c>
      <c r="AE19" s="1">
        <f>SUM('IMP Schedule'!BI69:BJ72)/4</f>
        <v>1225.6500000000001</v>
      </c>
      <c r="AF19" s="1">
        <f>SUM('IMP Schedule'!BK69:BL72)/4</f>
        <v>1225.6500000000001</v>
      </c>
    </row>
    <row r="20" spans="1:32" ht="120" customHeight="1" x14ac:dyDescent="0.75">
      <c r="A20" s="3" t="s">
        <v>18</v>
      </c>
      <c r="B20" s="1">
        <f>SUM('IMP Schedule'!C73:D76)/4</f>
        <v>935.9</v>
      </c>
      <c r="C20" s="1">
        <f>SUM('IMP Schedule'!E73:F76)/4</f>
        <v>946.15</v>
      </c>
      <c r="D20" s="1">
        <f>SUM('IMP Schedule'!G73:H76)/4</f>
        <v>1148.6500000000001</v>
      </c>
      <c r="E20" s="1">
        <f>SUM('IMP Schedule'!I73:J76)/4</f>
        <v>1133.6500000000001</v>
      </c>
      <c r="F20" s="1">
        <f>SUM('IMP Schedule'!K73:L76)/4</f>
        <v>1104.6500000000001</v>
      </c>
      <c r="G20" s="1">
        <f>SUM('IMP Schedule'!M73:N76)/4</f>
        <v>1134.6500000000001</v>
      </c>
      <c r="H20" s="1">
        <f>SUM('IMP Schedule'!O73:P76)/4</f>
        <v>1139.6500000000001</v>
      </c>
      <c r="I20" s="1">
        <f>SUM('IMP Schedule'!Q73:R76)/4</f>
        <v>1121.4850000000001</v>
      </c>
      <c r="J20" s="1">
        <f>SUM('IMP Schedule'!S73:T76)/4</f>
        <v>1127.2</v>
      </c>
      <c r="K20" s="1">
        <f>SUM('IMP Schedule'!U73:V76)/4</f>
        <v>1122.2</v>
      </c>
      <c r="L20" s="1">
        <f>SUM('IMP Schedule'!W73:X76)/4</f>
        <v>979.65</v>
      </c>
      <c r="M20" s="1">
        <f>SUM('IMP Schedule'!Y73:Z76)/4</f>
        <v>1088.8500000000001</v>
      </c>
      <c r="N20" s="1">
        <f>SUM('IMP Schedule'!AA73:AB76)/4</f>
        <v>1152.9000000000001</v>
      </c>
      <c r="O20" s="1">
        <f>SUM('IMP Schedule'!AC73:AD76)/4</f>
        <v>1021.65</v>
      </c>
      <c r="P20" s="1">
        <f>SUM('IMP Schedule'!AE73:AF76)/4</f>
        <v>959.65</v>
      </c>
      <c r="Q20" s="1">
        <f>SUM('IMP Schedule'!AG73:AH76)/4</f>
        <v>947.65</v>
      </c>
      <c r="R20" s="1">
        <f>SUM('IMP Schedule'!AI73:AJ76)/4</f>
        <v>965.65</v>
      </c>
      <c r="S20" s="1">
        <f>SUM('IMP Schedule'!AK73:AL76)/4</f>
        <v>1041.1500000000001</v>
      </c>
      <c r="T20" s="1">
        <f>SUM('IMP Schedule'!AM73:AN76)/4</f>
        <v>1326.65</v>
      </c>
      <c r="U20" s="1">
        <f>SUM('IMP Schedule'!AO73:AP76)/4</f>
        <v>1326.65</v>
      </c>
      <c r="V20" s="1">
        <f>SUM('IMP Schedule'!AQ73:AR76)/4</f>
        <v>1335.65</v>
      </c>
      <c r="W20" s="1">
        <f>SUM('IMP Schedule'!AS73:AT76)/4</f>
        <v>1307.6500000000001</v>
      </c>
      <c r="X20" s="1">
        <f>SUM('IMP Schedule'!AU73:AV76)/4</f>
        <v>1335.65</v>
      </c>
      <c r="Y20" s="1">
        <f>SUM('IMP Schedule'!AW73:AX76)/4</f>
        <v>1335.65</v>
      </c>
      <c r="Z20" s="1">
        <f>SUM('IMP Schedule'!AY73:AZ76)/4</f>
        <v>1353.65</v>
      </c>
      <c r="AA20" s="1">
        <f>SUM('IMP Schedule'!BA73:BB76)/4</f>
        <v>1091.6500000000001</v>
      </c>
      <c r="AB20" s="1">
        <f>SUM('IMP Schedule'!BC73:BD76)/4</f>
        <v>1369.65</v>
      </c>
      <c r="AC20" s="1">
        <f>SUM('IMP Schedule'!BE73:BF76)/4</f>
        <v>728.4</v>
      </c>
      <c r="AD20" s="1">
        <f>SUM('IMP Schedule'!BG73:BH76)/4</f>
        <v>1218.9000000000001</v>
      </c>
      <c r="AE20" s="1">
        <f>SUM('IMP Schedule'!BI73:BJ76)/4</f>
        <v>1225.6500000000001</v>
      </c>
      <c r="AF20" s="1">
        <f>SUM('IMP Schedule'!BK73:BL76)/4</f>
        <v>1225.6500000000001</v>
      </c>
    </row>
    <row r="21" spans="1:32" ht="120" customHeight="1" x14ac:dyDescent="0.75">
      <c r="A21" s="3" t="s">
        <v>19</v>
      </c>
      <c r="B21" s="1">
        <f>SUM('IMP Schedule'!C77:D80)/4</f>
        <v>935.9</v>
      </c>
      <c r="C21" s="1">
        <f>SUM('IMP Schedule'!E77:F80)/4</f>
        <v>1002.4</v>
      </c>
      <c r="D21" s="1">
        <f>SUM('IMP Schedule'!G77:H80)/4</f>
        <v>1148.6500000000001</v>
      </c>
      <c r="E21" s="1">
        <f>SUM('IMP Schedule'!I77:J80)/4</f>
        <v>1133.6500000000001</v>
      </c>
      <c r="F21" s="1">
        <f>SUM('IMP Schedule'!K77:L80)/4</f>
        <v>1104.6500000000001</v>
      </c>
      <c r="G21" s="1">
        <f>SUM('IMP Schedule'!M77:N80)/4</f>
        <v>1134.6500000000001</v>
      </c>
      <c r="H21" s="1">
        <f>SUM('IMP Schedule'!O77:P80)/4</f>
        <v>1139.6500000000001</v>
      </c>
      <c r="I21" s="1">
        <f>SUM('IMP Schedule'!Q77:R80)/4</f>
        <v>1122.6300000000001</v>
      </c>
      <c r="J21" s="1">
        <f>SUM('IMP Schedule'!S77:T80)/4</f>
        <v>1112.2</v>
      </c>
      <c r="K21" s="1">
        <f>SUM('IMP Schedule'!U77:V80)/4</f>
        <v>1117.2</v>
      </c>
      <c r="L21" s="1">
        <f>SUM('IMP Schedule'!W77:X80)/4</f>
        <v>979.65</v>
      </c>
      <c r="M21" s="1">
        <f>SUM('IMP Schedule'!Y77:Z80)/4</f>
        <v>1106.0062500000001</v>
      </c>
      <c r="N21" s="1">
        <f>SUM('IMP Schedule'!AA77:AB80)/4</f>
        <v>1152.9000000000001</v>
      </c>
      <c r="O21" s="1">
        <f>SUM('IMP Schedule'!AC77:AD80)/4</f>
        <v>1139.6500000000001</v>
      </c>
      <c r="P21" s="1">
        <f>SUM('IMP Schedule'!AE77:AF80)/4</f>
        <v>959.65</v>
      </c>
      <c r="Q21" s="1">
        <f>SUM('IMP Schedule'!AG77:AH80)/4</f>
        <v>947.65</v>
      </c>
      <c r="R21" s="1">
        <f>SUM('IMP Schedule'!AI77:AJ80)/4</f>
        <v>965.65</v>
      </c>
      <c r="S21" s="1">
        <f>SUM('IMP Schedule'!AK77:AL80)/4</f>
        <v>1066.1500000000001</v>
      </c>
      <c r="T21" s="1">
        <f>SUM('IMP Schedule'!AM77:AN80)/4</f>
        <v>1326.65</v>
      </c>
      <c r="U21" s="1">
        <f>SUM('IMP Schedule'!AO77:AP80)/4</f>
        <v>1326.65</v>
      </c>
      <c r="V21" s="1">
        <f>SUM('IMP Schedule'!AQ77:AR80)/4</f>
        <v>1335.65</v>
      </c>
      <c r="W21" s="1">
        <f>SUM('IMP Schedule'!AS77:AT80)/4</f>
        <v>1307.6500000000001</v>
      </c>
      <c r="X21" s="1">
        <f>SUM('IMP Schedule'!AU77:AV80)/4</f>
        <v>1335.65</v>
      </c>
      <c r="Y21" s="1">
        <f>SUM('IMP Schedule'!AW77:AX80)/4</f>
        <v>1335.65</v>
      </c>
      <c r="Z21" s="1">
        <f>SUM('IMP Schedule'!AY77:AZ80)/4</f>
        <v>1353.65</v>
      </c>
      <c r="AA21" s="1">
        <f>SUM('IMP Schedule'!BA77:BB80)/4</f>
        <v>1091.6500000000001</v>
      </c>
      <c r="AB21" s="1">
        <f>SUM('IMP Schedule'!BC77:BD80)/4</f>
        <v>1369.65</v>
      </c>
      <c r="AC21" s="1">
        <f>SUM('IMP Schedule'!BE77:BF80)/4</f>
        <v>910.07500000000005</v>
      </c>
      <c r="AD21" s="1">
        <f>SUM('IMP Schedule'!BG77:BH80)/4</f>
        <v>1198.6500000000001</v>
      </c>
      <c r="AE21" s="1">
        <f>SUM('IMP Schedule'!BI77:BJ80)/4</f>
        <v>1225.6500000000001</v>
      </c>
      <c r="AF21" s="1">
        <f>SUM('IMP Schedule'!BK77:BL80)/4</f>
        <v>1225.6500000000001</v>
      </c>
    </row>
    <row r="22" spans="1:32" ht="120" customHeight="1" x14ac:dyDescent="0.75">
      <c r="A22" s="3" t="s">
        <v>20</v>
      </c>
      <c r="B22" s="1">
        <f>SUM('IMP Schedule'!C81:D84)/4</f>
        <v>883.4</v>
      </c>
      <c r="C22" s="1">
        <f>SUM('IMP Schedule'!E81:F84)/4</f>
        <v>982.65</v>
      </c>
      <c r="D22" s="1">
        <f>SUM('IMP Schedule'!G81:H84)/4</f>
        <v>1148.6500000000001</v>
      </c>
      <c r="E22" s="1">
        <f>SUM('IMP Schedule'!I81:J84)/4</f>
        <v>1133.6500000000001</v>
      </c>
      <c r="F22" s="1">
        <f>SUM('IMP Schedule'!K81:L84)/4</f>
        <v>1104.6500000000001</v>
      </c>
      <c r="G22" s="1">
        <f>SUM('IMP Schedule'!M81:N84)/4</f>
        <v>1134.6500000000001</v>
      </c>
      <c r="H22" s="1">
        <f>SUM('IMP Schedule'!O81:P84)/4</f>
        <v>1139.6500000000001</v>
      </c>
      <c r="I22" s="1">
        <f>SUM('IMP Schedule'!Q81:R84)/4</f>
        <v>1122.6300000000001</v>
      </c>
      <c r="J22" s="1">
        <f>SUM('IMP Schedule'!S81:T84)/4</f>
        <v>1107.2</v>
      </c>
      <c r="K22" s="1">
        <f>SUM('IMP Schedule'!U81:V84)/4</f>
        <v>1130.2</v>
      </c>
      <c r="L22" s="1">
        <f>SUM('IMP Schedule'!W81:X84)/4</f>
        <v>974.65</v>
      </c>
      <c r="M22" s="1">
        <f>SUM('IMP Schedule'!Y81:Z84)/4</f>
        <v>1116.3000000000002</v>
      </c>
      <c r="N22" s="1">
        <f>SUM('IMP Schedule'!AA81:AB84)/4</f>
        <v>1152.9000000000001</v>
      </c>
      <c r="O22" s="1">
        <f>SUM('IMP Schedule'!AC81:AD84)/4</f>
        <v>1149.6500000000001</v>
      </c>
      <c r="P22" s="1">
        <f>SUM('IMP Schedule'!AE81:AF84)/4</f>
        <v>959.65</v>
      </c>
      <c r="Q22" s="1">
        <f>SUM('IMP Schedule'!AG81:AH84)/4</f>
        <v>947.65</v>
      </c>
      <c r="R22" s="1">
        <f>SUM('IMP Schedule'!AI81:AJ84)/4</f>
        <v>965.65</v>
      </c>
      <c r="S22" s="1">
        <f>SUM('IMP Schedule'!AK81:AL84)/4</f>
        <v>1086.1500000000001</v>
      </c>
      <c r="T22" s="1">
        <f>SUM('IMP Schedule'!AM81:AN84)/4</f>
        <v>1326.65</v>
      </c>
      <c r="U22" s="1">
        <f>SUM('IMP Schedule'!AO81:AP84)/4</f>
        <v>1326.65</v>
      </c>
      <c r="V22" s="1">
        <f>SUM('IMP Schedule'!AQ81:AR84)/4</f>
        <v>1335.65</v>
      </c>
      <c r="W22" s="1">
        <f>SUM('IMP Schedule'!AS81:AT84)/4</f>
        <v>1307.6500000000001</v>
      </c>
      <c r="X22" s="1">
        <f>SUM('IMP Schedule'!AU81:AV84)/4</f>
        <v>1335.65</v>
      </c>
      <c r="Y22" s="1">
        <f>SUM('IMP Schedule'!AW81:AX84)/4</f>
        <v>1335.65</v>
      </c>
      <c r="Z22" s="1">
        <f>SUM('IMP Schedule'!AY81:AZ84)/4</f>
        <v>1353.65</v>
      </c>
      <c r="AA22" s="1">
        <f>SUM('IMP Schedule'!BA81:BB84)/4</f>
        <v>1091.6500000000001</v>
      </c>
      <c r="AB22" s="1">
        <f>SUM('IMP Schedule'!BC81:BD84)/4</f>
        <v>1300.1500000000001</v>
      </c>
      <c r="AC22" s="1">
        <f>SUM('IMP Schedule'!BE81:BF84)/4</f>
        <v>824.98750000000007</v>
      </c>
      <c r="AD22" s="1">
        <f>SUM('IMP Schedule'!BG81:BH84)/4</f>
        <v>1201.1500000000001</v>
      </c>
      <c r="AE22" s="1">
        <f>SUM('IMP Schedule'!BI81:BJ84)/4</f>
        <v>1225.6500000000001</v>
      </c>
      <c r="AF22" s="1">
        <f>SUM('IMP Schedule'!BK81:BL84)/4</f>
        <v>1225.6500000000001</v>
      </c>
    </row>
    <row r="23" spans="1:32" ht="120" customHeight="1" x14ac:dyDescent="0.75">
      <c r="A23" s="3" t="s">
        <v>21</v>
      </c>
      <c r="B23" s="1">
        <f>SUM('IMP Schedule'!C85:D88)/4</f>
        <v>839.65</v>
      </c>
      <c r="C23" s="1">
        <f>SUM('IMP Schedule'!E85:F88)/4</f>
        <v>901.65</v>
      </c>
      <c r="D23" s="1">
        <f>SUM('IMP Schedule'!G85:H88)/4</f>
        <v>1148.6500000000001</v>
      </c>
      <c r="E23" s="1">
        <f>SUM('IMP Schedule'!I85:J88)/4</f>
        <v>1133.6500000000001</v>
      </c>
      <c r="F23" s="1">
        <f>SUM('IMP Schedule'!K85:L88)/4</f>
        <v>1104.6500000000001</v>
      </c>
      <c r="G23" s="1">
        <f>SUM('IMP Schedule'!M85:N88)/4</f>
        <v>1074.6424999999999</v>
      </c>
      <c r="H23" s="1">
        <f>SUM('IMP Schedule'!O85:P88)/4</f>
        <v>1030.1500000000001</v>
      </c>
      <c r="I23" s="1">
        <f>SUM('IMP Schedule'!Q85:R88)/4</f>
        <v>1122.6300000000001</v>
      </c>
      <c r="J23" s="1">
        <f>SUM('IMP Schedule'!S85:T88)/4</f>
        <v>978.40000000000009</v>
      </c>
      <c r="K23" s="1">
        <f>SUM('IMP Schedule'!U85:V88)/4</f>
        <v>1130.2</v>
      </c>
      <c r="L23" s="1">
        <f>SUM('IMP Schedule'!W85:X88)/4</f>
        <v>838.32500000000005</v>
      </c>
      <c r="M23" s="1">
        <f>SUM('IMP Schedule'!Y85:Z88)/4</f>
        <v>1139.1750000000002</v>
      </c>
      <c r="N23" s="1">
        <f>SUM('IMP Schedule'!AA85:AB88)/4</f>
        <v>1099.7625</v>
      </c>
      <c r="O23" s="1">
        <f>SUM('IMP Schedule'!AC85:AD88)/4</f>
        <v>1124.6500000000001</v>
      </c>
      <c r="P23" s="1">
        <f>SUM('IMP Schedule'!AE85:AF88)/4</f>
        <v>838.5</v>
      </c>
      <c r="Q23" s="1">
        <f>SUM('IMP Schedule'!AG85:AH88)/4</f>
        <v>869.15</v>
      </c>
      <c r="R23" s="1">
        <f>SUM('IMP Schedule'!AI85:AJ88)/4</f>
        <v>886.65</v>
      </c>
      <c r="S23" s="1">
        <f>SUM('IMP Schedule'!AK85:AL88)/4</f>
        <v>1055.075</v>
      </c>
      <c r="T23" s="1">
        <f>SUM('IMP Schedule'!AM85:AN88)/4</f>
        <v>1301.7375000000002</v>
      </c>
      <c r="U23" s="1">
        <f>SUM('IMP Schedule'!AO85:AP88)/4</f>
        <v>1123.2375000000002</v>
      </c>
      <c r="V23" s="1">
        <f>SUM('IMP Schedule'!AQ85:AR88)/4</f>
        <v>1156.2375000000002</v>
      </c>
      <c r="W23" s="1">
        <f>SUM('IMP Schedule'!AS85:AT88)/4</f>
        <v>1283.2375000000002</v>
      </c>
      <c r="X23" s="1">
        <f>SUM('IMP Schedule'!AU85:AV88)/4</f>
        <v>1335.65</v>
      </c>
      <c r="Y23" s="1">
        <f>SUM('IMP Schedule'!AW85:AX88)/4</f>
        <v>1335.65</v>
      </c>
      <c r="Z23" s="1">
        <f>SUM('IMP Schedule'!AY85:AZ88)/4</f>
        <v>1353.65</v>
      </c>
      <c r="AA23" s="1">
        <f>SUM('IMP Schedule'!BA85:BB88)/4</f>
        <v>1091.6500000000001</v>
      </c>
      <c r="AB23" s="1">
        <f>SUM('IMP Schedule'!BC85:BD88)/4</f>
        <v>1101.6500000000001</v>
      </c>
      <c r="AC23" s="1">
        <f>SUM('IMP Schedule'!BE85:BF88)/4</f>
        <v>834.9</v>
      </c>
      <c r="AD23" s="1">
        <f>SUM('IMP Schedule'!BG85:BH88)/4</f>
        <v>1173.9875000000002</v>
      </c>
      <c r="AE23" s="1">
        <f>SUM('IMP Schedule'!BI85:BJ88)/4</f>
        <v>1147.1500000000001</v>
      </c>
      <c r="AF23" s="1">
        <f>SUM('IMP Schedule'!BK85:BL88)/4</f>
        <v>1094.1500000000001</v>
      </c>
    </row>
    <row r="24" spans="1:32" ht="120" customHeight="1" x14ac:dyDescent="0.75">
      <c r="A24" s="3" t="s">
        <v>22</v>
      </c>
      <c r="B24" s="1">
        <f>SUM('IMP Schedule'!C89:D92)/4</f>
        <v>853.4</v>
      </c>
      <c r="C24" s="1">
        <f>SUM('IMP Schedule'!E89:F92)/4</f>
        <v>929.15</v>
      </c>
      <c r="D24" s="1">
        <f>SUM('IMP Schedule'!G89:H92)/4</f>
        <v>1105.325</v>
      </c>
      <c r="E24" s="1">
        <f>SUM('IMP Schedule'!I89:J92)/4</f>
        <v>1097.7375000000002</v>
      </c>
      <c r="F24" s="1">
        <f>SUM('IMP Schedule'!K89:L92)/4</f>
        <v>1104.6500000000001</v>
      </c>
      <c r="G24" s="1">
        <f>SUM('IMP Schedule'!M89:N92)/4</f>
        <v>947</v>
      </c>
      <c r="H24" s="1">
        <f>SUM('IMP Schedule'!O89:P92)/4</f>
        <v>936.65</v>
      </c>
      <c r="I24" s="1">
        <f>SUM('IMP Schedule'!Q89:R92)/4</f>
        <v>1107.6300000000001</v>
      </c>
      <c r="J24" s="1">
        <f>SUM('IMP Schedule'!S89:T92)/4</f>
        <v>1006.2</v>
      </c>
      <c r="K24" s="1">
        <f>SUM('IMP Schedule'!U89:V92)/4</f>
        <v>1130.2</v>
      </c>
      <c r="L24" s="1">
        <f>SUM('IMP Schedule'!W89:X92)/4</f>
        <v>811.65</v>
      </c>
      <c r="M24" s="1">
        <f>SUM('IMP Schedule'!Y89:Z92)/4</f>
        <v>1152.9000000000001</v>
      </c>
      <c r="N24" s="1">
        <f>SUM('IMP Schedule'!AA89:AB92)/4</f>
        <v>954.9</v>
      </c>
      <c r="O24" s="1">
        <f>SUM('IMP Schedule'!AC89:AD92)/4</f>
        <v>1124.6500000000001</v>
      </c>
      <c r="P24" s="1">
        <f>SUM('IMP Schedule'!AE89:AF92)/4</f>
        <v>881</v>
      </c>
      <c r="Q24" s="1">
        <f>SUM('IMP Schedule'!AG89:AH92)/4</f>
        <v>925.9</v>
      </c>
      <c r="R24" s="1">
        <f>SUM('IMP Schedule'!AI89:AJ92)/4</f>
        <v>807.65</v>
      </c>
      <c r="S24" s="1">
        <f>SUM('IMP Schedule'!AK89:AL92)/4</f>
        <v>979.4</v>
      </c>
      <c r="T24" s="1">
        <f>SUM('IMP Schedule'!AM89:AN92)/4</f>
        <v>1105.7375000000002</v>
      </c>
      <c r="U24" s="1">
        <f>SUM('IMP Schedule'!AO89:AP92)/4</f>
        <v>1294.2375</v>
      </c>
      <c r="V24" s="1">
        <f>SUM('IMP Schedule'!AQ89:AR92)/4</f>
        <v>1126.6500000000001</v>
      </c>
      <c r="W24" s="1">
        <f>SUM('IMP Schedule'!AS89:AT92)/4</f>
        <v>1072.2375000000002</v>
      </c>
      <c r="X24" s="1">
        <f>SUM('IMP Schedule'!AU89:AV92)/4</f>
        <v>1242.2375</v>
      </c>
      <c r="Y24" s="1">
        <f>SUM('IMP Schedule'!AW89:AX92)/4</f>
        <v>1335.65</v>
      </c>
      <c r="Z24" s="1">
        <f>SUM('IMP Schedule'!AY89:AZ92)/4</f>
        <v>1266.7375</v>
      </c>
      <c r="AA24" s="1">
        <f>SUM('IMP Schedule'!BA89:BB92)/4</f>
        <v>1091.6500000000001</v>
      </c>
      <c r="AB24" s="1">
        <f>SUM('IMP Schedule'!BC89:BD92)/4</f>
        <v>1101.6500000000001</v>
      </c>
      <c r="AC24" s="1">
        <f>SUM('IMP Schedule'!BE89:BF92)/4</f>
        <v>841.65</v>
      </c>
      <c r="AD24" s="1">
        <f>SUM('IMP Schedule'!BG89:BH92)/4</f>
        <v>1050.6500000000001</v>
      </c>
      <c r="AE24" s="1">
        <f>SUM('IMP Schedule'!BI89:BJ92)/4</f>
        <v>937.65</v>
      </c>
      <c r="AF24" s="1">
        <f>SUM('IMP Schedule'!BK89:BL92)/4</f>
        <v>962.65</v>
      </c>
    </row>
    <row r="25" spans="1:32" ht="120" customHeight="1" x14ac:dyDescent="0.75">
      <c r="A25" s="3" t="s">
        <v>23</v>
      </c>
      <c r="B25" s="1">
        <f>SUM('IMP Schedule'!C93:D96)/4</f>
        <v>920.9</v>
      </c>
      <c r="C25" s="1">
        <f>SUM('IMP Schedule'!E93:F96)/4</f>
        <v>960.4</v>
      </c>
      <c r="D25" s="1">
        <f>SUM('IMP Schedule'!G93:H96)/4</f>
        <v>955.65</v>
      </c>
      <c r="E25" s="1">
        <f>SUM('IMP Schedule'!I93:J96)/4</f>
        <v>952.73750000000007</v>
      </c>
      <c r="F25" s="1">
        <f>SUM('IMP Schedule'!K93:L96)/4</f>
        <v>1077.325</v>
      </c>
      <c r="G25" s="1">
        <f>SUM('IMP Schedule'!M93:N96)/4</f>
        <v>947</v>
      </c>
      <c r="H25" s="1">
        <f>SUM('IMP Schedule'!O93:P96)/4</f>
        <v>936.65</v>
      </c>
      <c r="I25" s="1">
        <f>SUM('IMP Schedule'!Q93:R96)/4</f>
        <v>955.90750000000003</v>
      </c>
      <c r="J25" s="1">
        <f>SUM('IMP Schedule'!S93:T96)/4</f>
        <v>966.2</v>
      </c>
      <c r="K25" s="1">
        <f>SUM('IMP Schedule'!U93:V96)/4</f>
        <v>953</v>
      </c>
      <c r="L25" s="1">
        <f>SUM('IMP Schedule'!W93:X96)/4</f>
        <v>811.65</v>
      </c>
      <c r="M25" s="1">
        <f>SUM('IMP Schedule'!Y93:Z96)/4</f>
        <v>1152.9000000000001</v>
      </c>
      <c r="N25" s="1">
        <f>SUM('IMP Schedule'!AA93:AB96)/4</f>
        <v>954.9</v>
      </c>
      <c r="O25" s="1">
        <f>SUM('IMP Schedule'!AC93:AD96)/4</f>
        <v>964.90000000000009</v>
      </c>
      <c r="P25" s="1">
        <f>SUM('IMP Schedule'!AE93:AF96)/4</f>
        <v>835</v>
      </c>
      <c r="Q25" s="1">
        <f>SUM('IMP Schedule'!AG93:AH96)/4</f>
        <v>903.82500000000005</v>
      </c>
      <c r="R25" s="1">
        <f>SUM('IMP Schedule'!AI93:AJ96)/4</f>
        <v>807.65</v>
      </c>
      <c r="S25" s="1">
        <f>SUM('IMP Schedule'!AK93:AL96)/4</f>
        <v>1000.9</v>
      </c>
      <c r="T25" s="1">
        <f>SUM('IMP Schedule'!AM93:AN96)/4</f>
        <v>1098.6500000000001</v>
      </c>
      <c r="U25" s="1">
        <f>SUM('IMP Schedule'!AO93:AP96)/4</f>
        <v>1326.65</v>
      </c>
      <c r="V25" s="1">
        <f>SUM('IMP Schedule'!AQ93:AR96)/4</f>
        <v>1126.6500000000001</v>
      </c>
      <c r="W25" s="1">
        <f>SUM('IMP Schedule'!AS93:AT96)/4</f>
        <v>1059.6500000000001</v>
      </c>
      <c r="X25" s="1">
        <f>SUM('IMP Schedule'!AU93:AV96)/4</f>
        <v>1097.6500000000001</v>
      </c>
      <c r="Y25" s="1">
        <f>SUM('IMP Schedule'!AW93:AX96)/4</f>
        <v>1335.65</v>
      </c>
      <c r="Z25" s="1">
        <f>SUM('IMP Schedule'!AY93:AZ96)/4</f>
        <v>1085.6500000000001</v>
      </c>
      <c r="AA25" s="1">
        <f>SUM('IMP Schedule'!BA93:BB96)/4</f>
        <v>1091.6500000000001</v>
      </c>
      <c r="AB25" s="1">
        <f>SUM('IMP Schedule'!BC93:BD96)/4</f>
        <v>1101.6500000000001</v>
      </c>
      <c r="AC25" s="1">
        <f>SUM('IMP Schedule'!BE93:BF96)/4</f>
        <v>841.65</v>
      </c>
      <c r="AD25" s="1">
        <f>SUM('IMP Schedule'!BG93:BH96)/4</f>
        <v>1050.6500000000001</v>
      </c>
      <c r="AE25" s="1">
        <f>SUM('IMP Schedule'!BI93:BJ96)/4</f>
        <v>937.65</v>
      </c>
      <c r="AF25" s="1">
        <f>SUM('IMP Schedule'!BK93:BL96)/4</f>
        <v>962.65</v>
      </c>
    </row>
    <row r="26" spans="1:32" ht="120" customHeight="1" x14ac:dyDescent="0.75">
      <c r="A26" s="3" t="s">
        <v>24</v>
      </c>
      <c r="B26" s="1">
        <f>SUM('IMP Schedule'!C97:D100)/4</f>
        <v>920.9</v>
      </c>
      <c r="C26" s="1">
        <f>SUM('IMP Schedule'!E97:F100)/4</f>
        <v>981.65</v>
      </c>
      <c r="D26" s="1">
        <f>SUM('IMP Schedule'!G97:H100)/4</f>
        <v>955.65</v>
      </c>
      <c r="E26" s="1">
        <f>SUM('IMP Schedule'!I97:J100)/4</f>
        <v>945.65</v>
      </c>
      <c r="F26" s="1">
        <f>SUM('IMP Schedule'!K97:L100)/4</f>
        <v>976.65</v>
      </c>
      <c r="G26" s="1">
        <f>SUM('IMP Schedule'!M97:N100)/4</f>
        <v>947</v>
      </c>
      <c r="H26" s="1">
        <f>SUM('IMP Schedule'!O97:P100)/4</f>
        <v>936.65</v>
      </c>
      <c r="I26" s="1">
        <f>SUM('IMP Schedule'!Q97:R100)/4</f>
        <v>947</v>
      </c>
      <c r="J26" s="1">
        <f>SUM('IMP Schedule'!S97:T100)/4</f>
        <v>966.2</v>
      </c>
      <c r="K26" s="1">
        <f>SUM('IMP Schedule'!U97:V100)/4</f>
        <v>953</v>
      </c>
      <c r="L26" s="1">
        <f>SUM('IMP Schedule'!W97:X100)/4</f>
        <v>811.65</v>
      </c>
      <c r="M26" s="1">
        <f>SUM('IMP Schedule'!Y97:Z100)/4</f>
        <v>1051.575</v>
      </c>
      <c r="N26" s="1">
        <f>SUM('IMP Schedule'!AA97:AB100)/4</f>
        <v>954.9</v>
      </c>
      <c r="O26" s="1">
        <f>SUM('IMP Schedule'!AC97:AD100)/4</f>
        <v>911.65</v>
      </c>
      <c r="P26" s="1">
        <f>SUM('IMP Schedule'!AE97:AF100)/4</f>
        <v>812</v>
      </c>
      <c r="Q26" s="1">
        <f>SUM('IMP Schedule'!AG97:AH100)/4</f>
        <v>806.65</v>
      </c>
      <c r="R26" s="1">
        <f>SUM('IMP Schedule'!AI97:AJ100)/4</f>
        <v>807.65</v>
      </c>
      <c r="S26" s="1">
        <f>SUM('IMP Schedule'!AK97:AL100)/4</f>
        <v>1002.65</v>
      </c>
      <c r="T26" s="1">
        <f>SUM('IMP Schedule'!AM97:AN100)/4</f>
        <v>1098.6500000000001</v>
      </c>
      <c r="U26" s="1">
        <f>SUM('IMP Schedule'!AO97:AP100)/4</f>
        <v>1180.2375</v>
      </c>
      <c r="V26" s="1">
        <f>SUM('IMP Schedule'!AQ97:AR100)/4</f>
        <v>1126.6500000000001</v>
      </c>
      <c r="W26" s="1">
        <f>SUM('IMP Schedule'!AS97:AT100)/4</f>
        <v>1059.6500000000001</v>
      </c>
      <c r="X26" s="1">
        <f>SUM('IMP Schedule'!AU97:AV100)/4</f>
        <v>1097.6500000000001</v>
      </c>
      <c r="Y26" s="1">
        <f>SUM('IMP Schedule'!AW97:AX100)/4</f>
        <v>1116.7375000000002</v>
      </c>
      <c r="Z26" s="1">
        <f>SUM('IMP Schedule'!AY97:AZ100)/4</f>
        <v>1085.6500000000001</v>
      </c>
      <c r="AA26" s="1">
        <f>SUM('IMP Schedule'!BA97:BB100)/4</f>
        <v>1091.6500000000001</v>
      </c>
      <c r="AB26" s="1">
        <f>SUM('IMP Schedule'!BC97:BD100)/4</f>
        <v>980.15</v>
      </c>
      <c r="AC26" s="1">
        <f>SUM('IMP Schedule'!BE97:BF100)/4</f>
        <v>841.65</v>
      </c>
      <c r="AD26" s="1">
        <f>SUM('IMP Schedule'!BG97:BH100)/4</f>
        <v>1050.6500000000001</v>
      </c>
      <c r="AE26" s="1">
        <f>SUM('IMP Schedule'!BI97:BJ100)/4</f>
        <v>937.65</v>
      </c>
      <c r="AF26" s="1">
        <f>SUM('IMP Schedule'!BK97:BL100)/4</f>
        <v>962.65</v>
      </c>
    </row>
    <row r="27" spans="1:32" s="18" customFormat="1" ht="120" customHeight="1" x14ac:dyDescent="0.75">
      <c r="A27" s="16" t="s">
        <v>25</v>
      </c>
      <c r="B27" s="17">
        <f>SUM(B3:B26)</f>
        <v>20848.325000000004</v>
      </c>
      <c r="C27" s="17">
        <f t="shared" ref="C27:AF27" si="0">SUM(C3:C26)</f>
        <v>20866.500000000004</v>
      </c>
      <c r="D27" s="17">
        <f t="shared" si="0"/>
        <v>25417.700000000008</v>
      </c>
      <c r="E27" s="17">
        <f t="shared" si="0"/>
        <v>25550.950000000004</v>
      </c>
      <c r="F27" s="17">
        <f t="shared" si="0"/>
        <v>26126.712500000009</v>
      </c>
      <c r="G27" s="17">
        <f t="shared" si="0"/>
        <v>25198.630000000005</v>
      </c>
      <c r="H27" s="17">
        <f t="shared" si="0"/>
        <v>23861.625000000007</v>
      </c>
      <c r="I27" s="17">
        <f t="shared" si="0"/>
        <v>25139.262500000004</v>
      </c>
      <c r="J27" s="17">
        <f t="shared" si="0"/>
        <v>24969.500000000011</v>
      </c>
      <c r="K27" s="17">
        <f t="shared" si="0"/>
        <v>25131.080000000005</v>
      </c>
      <c r="L27" s="17">
        <f t="shared" si="0"/>
        <v>22773.80000000001</v>
      </c>
      <c r="M27" s="17">
        <f t="shared" si="0"/>
        <v>22911.1675</v>
      </c>
      <c r="N27" s="17">
        <f t="shared" si="0"/>
        <v>25283.187500000007</v>
      </c>
      <c r="O27" s="17">
        <f t="shared" si="0"/>
        <v>23063.100000000006</v>
      </c>
      <c r="P27" s="17">
        <f t="shared" si="0"/>
        <v>22983.837500000005</v>
      </c>
      <c r="Q27" s="17">
        <f t="shared" si="0"/>
        <v>21534.537500000002</v>
      </c>
      <c r="R27" s="17">
        <f t="shared" si="0"/>
        <v>21666.450000000008</v>
      </c>
      <c r="S27" s="17">
        <f t="shared" si="0"/>
        <v>22621.450000000004</v>
      </c>
      <c r="T27" s="17">
        <f t="shared" si="0"/>
        <v>29228.950000000008</v>
      </c>
      <c r="U27" s="17">
        <f t="shared" si="0"/>
        <v>29641.212500000001</v>
      </c>
      <c r="V27" s="17">
        <f t="shared" si="0"/>
        <v>29414.787500000006</v>
      </c>
      <c r="W27" s="17">
        <f t="shared" si="0"/>
        <v>29519.950000000008</v>
      </c>
      <c r="X27" s="17">
        <f t="shared" si="0"/>
        <v>29769.537500000006</v>
      </c>
      <c r="Y27" s="17">
        <f t="shared" si="0"/>
        <v>30264.275000000012</v>
      </c>
      <c r="Z27" s="17">
        <f t="shared" si="0"/>
        <v>30373.687500000011</v>
      </c>
      <c r="AA27" s="17">
        <f t="shared" si="0"/>
        <v>27429.275000000012</v>
      </c>
      <c r="AB27" s="17">
        <f t="shared" si="0"/>
        <v>28282.775000000012</v>
      </c>
      <c r="AC27" s="17">
        <f t="shared" si="0"/>
        <v>20109.062500000004</v>
      </c>
      <c r="AD27" s="17">
        <f t="shared" si="0"/>
        <v>26159.225000000006</v>
      </c>
      <c r="AE27" s="17">
        <f t="shared" si="0"/>
        <v>25961.275000000009</v>
      </c>
      <c r="AF27" s="17">
        <f t="shared" si="0"/>
        <v>25389.275000000009</v>
      </c>
    </row>
    <row r="28" spans="1:32" s="18" customFormat="1" ht="120" customHeight="1" x14ac:dyDescent="0.75">
      <c r="A28" s="16" t="s">
        <v>26</v>
      </c>
      <c r="B28" s="17">
        <f>+B27/1000</f>
        <v>20.848325000000003</v>
      </c>
      <c r="C28" s="17">
        <f t="shared" ref="C28:AE28" si="1">+C27/1000</f>
        <v>20.866500000000002</v>
      </c>
      <c r="D28" s="17">
        <f t="shared" si="1"/>
        <v>25.417700000000007</v>
      </c>
      <c r="E28" s="17">
        <f t="shared" si="1"/>
        <v>25.550950000000004</v>
      </c>
      <c r="F28" s="17">
        <f t="shared" si="1"/>
        <v>26.126712500000007</v>
      </c>
      <c r="G28" s="17">
        <f t="shared" si="1"/>
        <v>25.198630000000005</v>
      </c>
      <c r="H28" s="17">
        <f t="shared" si="1"/>
        <v>23.861625000000007</v>
      </c>
      <c r="I28" s="17">
        <f t="shared" si="1"/>
        <v>25.139262500000005</v>
      </c>
      <c r="J28" s="17">
        <f t="shared" si="1"/>
        <v>24.969500000000011</v>
      </c>
      <c r="K28" s="17">
        <f t="shared" si="1"/>
        <v>25.131080000000004</v>
      </c>
      <c r="L28" s="17">
        <f t="shared" si="1"/>
        <v>22.773800000000008</v>
      </c>
      <c r="M28" s="17">
        <f t="shared" si="1"/>
        <v>22.911167500000001</v>
      </c>
      <c r="N28" s="17">
        <f t="shared" si="1"/>
        <v>25.283187500000007</v>
      </c>
      <c r="O28" s="17">
        <f t="shared" si="1"/>
        <v>23.063100000000006</v>
      </c>
      <c r="P28" s="17">
        <f t="shared" si="1"/>
        <v>22.983837500000003</v>
      </c>
      <c r="Q28" s="17">
        <f t="shared" si="1"/>
        <v>21.534537500000003</v>
      </c>
      <c r="R28" s="17">
        <f t="shared" si="1"/>
        <v>21.666450000000008</v>
      </c>
      <c r="S28" s="17">
        <f t="shared" si="1"/>
        <v>22.621450000000003</v>
      </c>
      <c r="T28" s="17">
        <f t="shared" si="1"/>
        <v>29.228950000000008</v>
      </c>
      <c r="U28" s="17">
        <f t="shared" si="1"/>
        <v>29.641212500000002</v>
      </c>
      <c r="V28" s="17">
        <f t="shared" si="1"/>
        <v>29.414787500000006</v>
      </c>
      <c r="W28" s="17">
        <f t="shared" si="1"/>
        <v>29.519950000000009</v>
      </c>
      <c r="X28" s="17">
        <f t="shared" si="1"/>
        <v>29.769537500000006</v>
      </c>
      <c r="Y28" s="17">
        <f t="shared" si="1"/>
        <v>30.264275000000012</v>
      </c>
      <c r="Z28" s="17">
        <f t="shared" si="1"/>
        <v>30.37368750000001</v>
      </c>
      <c r="AA28" s="17">
        <f t="shared" si="1"/>
        <v>27.429275000000011</v>
      </c>
      <c r="AB28" s="17">
        <f t="shared" si="1"/>
        <v>28.282775000000012</v>
      </c>
      <c r="AC28" s="17">
        <f t="shared" si="1"/>
        <v>20.109062500000004</v>
      </c>
      <c r="AD28" s="17">
        <f t="shared" si="1"/>
        <v>26.159225000000006</v>
      </c>
      <c r="AE28" s="17">
        <f t="shared" si="1"/>
        <v>25.961275000000008</v>
      </c>
      <c r="AF28" s="17">
        <f>+AF27/1000</f>
        <v>25.389275000000008</v>
      </c>
    </row>
    <row r="29" spans="1:32" s="18" customFormat="1" ht="139.5" customHeight="1" x14ac:dyDescent="0.75">
      <c r="A29" s="19" t="s">
        <v>27</v>
      </c>
      <c r="B29" s="20">
        <f>+SUM(B28:AF28)</f>
        <v>787.4911024999999</v>
      </c>
      <c r="C29" s="19"/>
      <c r="D29" s="19" t="s">
        <v>28</v>
      </c>
      <c r="E29" s="20">
        <f>+MAX(B3:AF26)</f>
        <v>1369.65</v>
      </c>
      <c r="F29" s="19"/>
      <c r="G29" s="19" t="s">
        <v>29</v>
      </c>
      <c r="H29" s="20">
        <f>+MIN(B3:AF26)</f>
        <v>683.65</v>
      </c>
      <c r="I29" s="19"/>
      <c r="J29" s="19" t="s">
        <v>30</v>
      </c>
      <c r="K29" s="20">
        <f>+AVERAGE(B3:AF26)</f>
        <v>1058.4557829301179</v>
      </c>
      <c r="L29" s="21"/>
      <c r="M29" s="21"/>
      <c r="N29" s="21"/>
      <c r="O29" s="21"/>
      <c r="P29" s="21"/>
      <c r="Q29" s="21"/>
      <c r="R29" s="21"/>
      <c r="S29" s="21"/>
      <c r="T29" s="21"/>
      <c r="U29" s="21"/>
      <c r="V29" s="21"/>
      <c r="W29" s="21"/>
      <c r="X29" s="21"/>
      <c r="Y29" s="21"/>
      <c r="Z29" s="21"/>
      <c r="AA29" s="21"/>
      <c r="AB29" s="21"/>
      <c r="AC29" s="21"/>
      <c r="AD29" s="21"/>
      <c r="AE29" s="21"/>
      <c r="AF29" s="21"/>
    </row>
    <row r="30" spans="1:32" hidden="1" x14ac:dyDescent="0.75"/>
    <row r="31" spans="1:32" hidden="1" x14ac:dyDescent="0.75">
      <c r="B31" s="4">
        <v>719.99999999999989</v>
      </c>
      <c r="C31" s="4">
        <v>1112.9999999999995</v>
      </c>
      <c r="D31" s="4">
        <v>1304.9999999999995</v>
      </c>
      <c r="E31" s="4">
        <v>1290</v>
      </c>
      <c r="F31" s="4">
        <v>1440.9999999999995</v>
      </c>
      <c r="G31" s="4">
        <v>1363.9999999999991</v>
      </c>
      <c r="H31" s="4">
        <v>1054.9999999999998</v>
      </c>
      <c r="I31" s="4">
        <v>893.00000000000023</v>
      </c>
      <c r="J31" s="4">
        <v>1048.0000000000005</v>
      </c>
      <c r="K31" s="4">
        <v>1064.000000000002</v>
      </c>
      <c r="L31" s="4">
        <v>1001.9999999999998</v>
      </c>
      <c r="M31" s="4">
        <v>1050.9999999999998</v>
      </c>
      <c r="N31" s="4">
        <v>851.99999999999977</v>
      </c>
      <c r="O31" s="4">
        <v>1160</v>
      </c>
      <c r="P31" s="4">
        <v>1051.9999999999998</v>
      </c>
      <c r="Q31" s="4">
        <v>1044.0000000000002</v>
      </c>
      <c r="R31" s="4">
        <v>881.99999999999943</v>
      </c>
      <c r="S31" s="4">
        <v>529.99999999999977</v>
      </c>
      <c r="T31" s="4">
        <v>519.99999999999955</v>
      </c>
      <c r="U31" s="4">
        <v>360.00000000000011</v>
      </c>
      <c r="V31" s="4">
        <v>359.99999999999977</v>
      </c>
      <c r="W31" s="4">
        <v>475.00000000000011</v>
      </c>
      <c r="X31" s="4">
        <v>885</v>
      </c>
      <c r="Y31" s="4">
        <v>735</v>
      </c>
      <c r="Z31" s="4">
        <v>890.99999999999955</v>
      </c>
      <c r="AA31" s="4">
        <v>894.00000000000045</v>
      </c>
      <c r="AB31" s="4">
        <v>692.00000000000023</v>
      </c>
      <c r="AC31" s="4">
        <v>1045</v>
      </c>
      <c r="AD31" s="4">
        <v>1062</v>
      </c>
      <c r="AE31" s="4">
        <v>691.00000000000023</v>
      </c>
      <c r="AF31" s="4">
        <v>412.00000000000006</v>
      </c>
    </row>
    <row r="32" spans="1:32" x14ac:dyDescent="0.75"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</row>
  </sheetData>
  <mergeCells count="1">
    <mergeCell ref="A1:Y1"/>
  </mergeCells>
  <pageMargins left="0.7" right="0.7" top="0.75" bottom="0.75" header="0.3" footer="0.3"/>
  <pageSetup paperSize="5" scale="11" orientation="landscape" horizontalDpi="4294967293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  <pageSetUpPr fitToPage="1"/>
  </sheetPr>
  <dimension ref="A1:AF34"/>
  <sheetViews>
    <sheetView view="pageBreakPreview" zoomScale="24" zoomScaleNormal="20" zoomScaleSheetLayoutView="24" workbookViewId="0">
      <pane ySplit="2" topLeftCell="A3" activePane="bottomLeft" state="frozen"/>
      <selection activeCell="B2" sqref="B2:AF2"/>
      <selection pane="bottomLeft" sqref="A1:Y1"/>
    </sheetView>
  </sheetViews>
  <sheetFormatPr defaultColWidth="9.140625" defaultRowHeight="59.25" x14ac:dyDescent="0.75"/>
  <cols>
    <col min="1" max="1" width="62.140625" style="2" customWidth="1"/>
    <col min="2" max="3" width="42.7109375" style="2" customWidth="1"/>
    <col min="4" max="4" width="46.85546875" style="2" customWidth="1"/>
    <col min="5" max="32" width="42.7109375" style="2" customWidth="1"/>
    <col min="33" max="16384" width="9.140625" style="2"/>
  </cols>
  <sheetData>
    <row r="1" spans="1:32" ht="150" customHeight="1" x14ac:dyDescent="0.75">
      <c r="A1" s="37" t="s">
        <v>133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</row>
    <row r="2" spans="1:32" ht="120" customHeight="1" x14ac:dyDescent="0.75">
      <c r="A2" s="3" t="s">
        <v>0</v>
      </c>
      <c r="B2" s="6">
        <v>45292</v>
      </c>
      <c r="C2" s="6">
        <v>45293</v>
      </c>
      <c r="D2" s="6">
        <v>45294</v>
      </c>
      <c r="E2" s="6">
        <v>45295</v>
      </c>
      <c r="F2" s="6">
        <v>45296</v>
      </c>
      <c r="G2" s="6">
        <v>45297</v>
      </c>
      <c r="H2" s="6">
        <v>45298</v>
      </c>
      <c r="I2" s="6">
        <v>45299</v>
      </c>
      <c r="J2" s="6">
        <v>45300</v>
      </c>
      <c r="K2" s="6">
        <v>45301</v>
      </c>
      <c r="L2" s="6">
        <v>45302</v>
      </c>
      <c r="M2" s="6">
        <v>45303</v>
      </c>
      <c r="N2" s="6">
        <v>45304</v>
      </c>
      <c r="O2" s="6">
        <v>45305</v>
      </c>
      <c r="P2" s="6">
        <v>45306</v>
      </c>
      <c r="Q2" s="6">
        <v>45307</v>
      </c>
      <c r="R2" s="6">
        <v>45308</v>
      </c>
      <c r="S2" s="6">
        <v>45309</v>
      </c>
      <c r="T2" s="6">
        <v>45310</v>
      </c>
      <c r="U2" s="6">
        <v>45311</v>
      </c>
      <c r="V2" s="6">
        <v>45312</v>
      </c>
      <c r="W2" s="6">
        <v>45313</v>
      </c>
      <c r="X2" s="6">
        <v>45314</v>
      </c>
      <c r="Y2" s="6">
        <v>45315</v>
      </c>
      <c r="Z2" s="6">
        <v>45316</v>
      </c>
      <c r="AA2" s="6">
        <v>45317</v>
      </c>
      <c r="AB2" s="6">
        <v>45318</v>
      </c>
      <c r="AC2" s="6">
        <v>45319</v>
      </c>
      <c r="AD2" s="6">
        <v>45320</v>
      </c>
      <c r="AE2" s="6">
        <v>45321</v>
      </c>
      <c r="AF2" s="6">
        <v>45322</v>
      </c>
    </row>
    <row r="3" spans="1:32" ht="120" customHeight="1" x14ac:dyDescent="0.75">
      <c r="A3" s="3" t="s">
        <v>1</v>
      </c>
      <c r="B3" s="1">
        <f>+'Monthly Abstract Availability'!B3-'Monthly Abstract Drawal'!B3</f>
        <v>170</v>
      </c>
      <c r="C3" s="1">
        <f>+'Monthly Abstract Availability'!C3-'Monthly Abstract Drawal'!C3</f>
        <v>167.35000000000002</v>
      </c>
      <c r="D3" s="1">
        <f>+'Monthly Abstract Availability'!D3-'Monthly Abstract Drawal'!D3</f>
        <v>164.00000000000011</v>
      </c>
      <c r="E3" s="1">
        <f>+'Monthly Abstract Availability'!E3-'Monthly Abstract Drawal'!E3</f>
        <v>193.00000000000011</v>
      </c>
      <c r="F3" s="1">
        <f>+'Monthly Abstract Availability'!F3-'Monthly Abstract Drawal'!F3</f>
        <v>218.00000000000011</v>
      </c>
      <c r="G3" s="1">
        <f>+'Monthly Abstract Availability'!G3-'Monthly Abstract Drawal'!G3</f>
        <v>44.575000000000045</v>
      </c>
      <c r="H3" s="1">
        <f>+'Monthly Abstract Availability'!H3-'Monthly Abstract Drawal'!H3</f>
        <v>197.65000000000009</v>
      </c>
      <c r="I3" s="1">
        <f>+'Monthly Abstract Availability'!I3-'Monthly Abstract Drawal'!I3</f>
        <v>182.65000000000009</v>
      </c>
      <c r="J3" s="1">
        <f>+'Monthly Abstract Availability'!J3-'Monthly Abstract Drawal'!J3</f>
        <v>175.63000000000011</v>
      </c>
      <c r="K3" s="1">
        <f>+'Monthly Abstract Availability'!K3-'Monthly Abstract Drawal'!K3</f>
        <v>140.99999999999989</v>
      </c>
      <c r="L3" s="1">
        <f>+'Monthly Abstract Availability'!L3-'Monthly Abstract Drawal'!L3</f>
        <v>174.20000000000005</v>
      </c>
      <c r="M3" s="1">
        <f>+'Monthly Abstract Availability'!M3-'Monthly Abstract Drawal'!M3</f>
        <v>170.40625</v>
      </c>
      <c r="N3" s="1">
        <f>+'Monthly Abstract Availability'!N3-'Monthly Abstract Drawal'!N3</f>
        <v>188.00000000000011</v>
      </c>
      <c r="O3" s="1">
        <f>+'Monthly Abstract Availability'!O3-'Monthly Abstract Drawal'!O3</f>
        <v>198.00000000000011</v>
      </c>
      <c r="P3" s="1">
        <f>+'Monthly Abstract Availability'!P3-'Monthly Abstract Drawal'!P3</f>
        <v>192.00000000000011</v>
      </c>
      <c r="Q3" s="1">
        <f>+'Monthly Abstract Availability'!Q3-'Monthly Abstract Drawal'!Q3</f>
        <v>138</v>
      </c>
      <c r="R3" s="1">
        <f>+'Monthly Abstract Availability'!R3-'Monthly Abstract Drawal'!R3</f>
        <v>145</v>
      </c>
      <c r="S3" s="1">
        <f>+'Monthly Abstract Availability'!S3-'Monthly Abstract Drawal'!S3</f>
        <v>158</v>
      </c>
      <c r="T3" s="1">
        <f>+'Monthly Abstract Availability'!T3-'Monthly Abstract Drawal'!T3</f>
        <v>128</v>
      </c>
      <c r="U3" s="1">
        <f>+'Monthly Abstract Availability'!U3-'Monthly Abstract Drawal'!U3</f>
        <v>241</v>
      </c>
      <c r="V3" s="1">
        <f>+'Monthly Abstract Availability'!V3-'Monthly Abstract Drawal'!V3</f>
        <v>219</v>
      </c>
      <c r="W3" s="1">
        <f>+'Monthly Abstract Availability'!W3-'Monthly Abstract Drawal'!W3</f>
        <v>209</v>
      </c>
      <c r="X3" s="1">
        <f>+'Monthly Abstract Availability'!X3-'Monthly Abstract Drawal'!X3</f>
        <v>248</v>
      </c>
      <c r="Y3" s="1">
        <f>+'Monthly Abstract Availability'!Y3-'Monthly Abstract Drawal'!Y3</f>
        <v>233.5</v>
      </c>
      <c r="Z3" s="1">
        <f>+'Monthly Abstract Availability'!Z3-'Monthly Abstract Drawal'!Z3</f>
        <v>241.5</v>
      </c>
      <c r="AA3" s="1">
        <f>+'Monthly Abstract Availability'!AA3-'Monthly Abstract Drawal'!AA3</f>
        <v>268</v>
      </c>
      <c r="AB3" s="1">
        <f>+'Monthly Abstract Availability'!AB3-'Monthly Abstract Drawal'!AB3</f>
        <v>278</v>
      </c>
      <c r="AC3" s="1">
        <f>+'Monthly Abstract Availability'!AC3-'Monthly Abstract Drawal'!AC3</f>
        <v>258.00000000000011</v>
      </c>
      <c r="AD3" s="1">
        <f>+'Monthly Abstract Availability'!AD3-'Monthly Abstract Drawal'!AD3</f>
        <v>178.00000000000011</v>
      </c>
      <c r="AE3" s="1">
        <f>+'Monthly Abstract Availability'!AE3-'Monthly Abstract Drawal'!AE3</f>
        <v>258.00000000000011</v>
      </c>
      <c r="AF3" s="1">
        <f>+'Monthly Abstract Availability'!AF3-'Monthly Abstract Drawal'!AF3</f>
        <v>248.00000000000011</v>
      </c>
    </row>
    <row r="4" spans="1:32" ht="120" customHeight="1" x14ac:dyDescent="0.75">
      <c r="A4" s="3" t="s">
        <v>2</v>
      </c>
      <c r="B4" s="1">
        <f>+'Monthly Abstract Availability'!B4-'Monthly Abstract Drawal'!B4</f>
        <v>170</v>
      </c>
      <c r="C4" s="1">
        <f>+'Monthly Abstract Availability'!C4-'Monthly Abstract Drawal'!C4</f>
        <v>167.35000000000002</v>
      </c>
      <c r="D4" s="1">
        <f>+'Monthly Abstract Availability'!D4-'Monthly Abstract Drawal'!D4</f>
        <v>164.00000000000011</v>
      </c>
      <c r="E4" s="1">
        <f>+'Monthly Abstract Availability'!E4-'Monthly Abstract Drawal'!E4</f>
        <v>193.00000000000011</v>
      </c>
      <c r="F4" s="1">
        <f>+'Monthly Abstract Availability'!F4-'Monthly Abstract Drawal'!F4</f>
        <v>218.00000000000011</v>
      </c>
      <c r="G4" s="1">
        <f>+'Monthly Abstract Availability'!G4-'Monthly Abstract Drawal'!G4</f>
        <v>140.57500000000005</v>
      </c>
      <c r="H4" s="1">
        <f>+'Monthly Abstract Availability'!H4-'Monthly Abstract Drawal'!H4</f>
        <v>197.65000000000009</v>
      </c>
      <c r="I4" s="1">
        <f>+'Monthly Abstract Availability'!I4-'Monthly Abstract Drawal'!I4</f>
        <v>182.65000000000009</v>
      </c>
      <c r="J4" s="1">
        <f>+'Monthly Abstract Availability'!J4-'Monthly Abstract Drawal'!J4</f>
        <v>175.63000000000011</v>
      </c>
      <c r="K4" s="1">
        <f>+'Monthly Abstract Availability'!K4-'Monthly Abstract Drawal'!K4</f>
        <v>140.99999999999989</v>
      </c>
      <c r="L4" s="1">
        <f>+'Monthly Abstract Availability'!L4-'Monthly Abstract Drawal'!L4</f>
        <v>174.20000000000005</v>
      </c>
      <c r="M4" s="1">
        <f>+'Monthly Abstract Availability'!M4-'Monthly Abstract Drawal'!M4</f>
        <v>178.78750000000002</v>
      </c>
      <c r="N4" s="1">
        <f>+'Monthly Abstract Availability'!N4-'Monthly Abstract Drawal'!N4</f>
        <v>188.00000000000011</v>
      </c>
      <c r="O4" s="1">
        <f>+'Monthly Abstract Availability'!O4-'Monthly Abstract Drawal'!O4</f>
        <v>198.00000000000011</v>
      </c>
      <c r="P4" s="1">
        <f>+'Monthly Abstract Availability'!P4-'Monthly Abstract Drawal'!P4</f>
        <v>192.00000000000011</v>
      </c>
      <c r="Q4" s="1">
        <f>+'Monthly Abstract Availability'!Q4-'Monthly Abstract Drawal'!Q4</f>
        <v>138</v>
      </c>
      <c r="R4" s="1">
        <f>+'Monthly Abstract Availability'!R4-'Monthly Abstract Drawal'!R4</f>
        <v>145</v>
      </c>
      <c r="S4" s="1">
        <f>+'Monthly Abstract Availability'!S4-'Monthly Abstract Drawal'!S4</f>
        <v>158</v>
      </c>
      <c r="T4" s="1">
        <f>+'Monthly Abstract Availability'!T4-'Monthly Abstract Drawal'!T4</f>
        <v>128.00000000000011</v>
      </c>
      <c r="U4" s="1">
        <f>+'Monthly Abstract Availability'!U4-'Monthly Abstract Drawal'!U4</f>
        <v>241</v>
      </c>
      <c r="V4" s="1">
        <f>+'Monthly Abstract Availability'!V4-'Monthly Abstract Drawal'!V4</f>
        <v>219</v>
      </c>
      <c r="W4" s="1">
        <f>+'Monthly Abstract Availability'!W4-'Monthly Abstract Drawal'!W4</f>
        <v>209</v>
      </c>
      <c r="X4" s="1">
        <f>+'Monthly Abstract Availability'!X4-'Monthly Abstract Drawal'!X4</f>
        <v>248</v>
      </c>
      <c r="Y4" s="1">
        <f>+'Monthly Abstract Availability'!Y4-'Monthly Abstract Drawal'!Y4</f>
        <v>193</v>
      </c>
      <c r="Z4" s="1">
        <f>+'Monthly Abstract Availability'!Z4-'Monthly Abstract Drawal'!Z4</f>
        <v>228</v>
      </c>
      <c r="AA4" s="1">
        <f>+'Monthly Abstract Availability'!AA4-'Monthly Abstract Drawal'!AA4</f>
        <v>268</v>
      </c>
      <c r="AB4" s="1">
        <f>+'Monthly Abstract Availability'!AB4-'Monthly Abstract Drawal'!AB4</f>
        <v>278</v>
      </c>
      <c r="AC4" s="1">
        <f>+'Monthly Abstract Availability'!AC4-'Monthly Abstract Drawal'!AC4</f>
        <v>258.00000000000011</v>
      </c>
      <c r="AD4" s="1">
        <f>+'Monthly Abstract Availability'!AD4-'Monthly Abstract Drawal'!AD4</f>
        <v>153.00000000000011</v>
      </c>
      <c r="AE4" s="1">
        <f>+'Monthly Abstract Availability'!AE4-'Monthly Abstract Drawal'!AE4</f>
        <v>258.00000000000011</v>
      </c>
      <c r="AF4" s="1">
        <f>+'Monthly Abstract Availability'!AF4-'Monthly Abstract Drawal'!AF4</f>
        <v>248.00000000000011</v>
      </c>
    </row>
    <row r="5" spans="1:32" ht="120" customHeight="1" x14ac:dyDescent="0.75">
      <c r="A5" s="3" t="s">
        <v>3</v>
      </c>
      <c r="B5" s="1">
        <f>+'Monthly Abstract Availability'!B5-'Monthly Abstract Drawal'!B5</f>
        <v>170</v>
      </c>
      <c r="C5" s="1">
        <f>+'Monthly Abstract Availability'!C5-'Monthly Abstract Drawal'!C5</f>
        <v>167.35000000000002</v>
      </c>
      <c r="D5" s="1">
        <f>+'Monthly Abstract Availability'!D5-'Monthly Abstract Drawal'!D5</f>
        <v>182.50000000000011</v>
      </c>
      <c r="E5" s="1">
        <f>+'Monthly Abstract Availability'!E5-'Monthly Abstract Drawal'!E5</f>
        <v>193.00000000000011</v>
      </c>
      <c r="F5" s="1">
        <f>+'Monthly Abstract Availability'!F5-'Monthly Abstract Drawal'!F5</f>
        <v>218.00000000000011</v>
      </c>
      <c r="G5" s="1">
        <f>+'Monthly Abstract Availability'!G5-'Monthly Abstract Drawal'!G5</f>
        <v>188.50000000000011</v>
      </c>
      <c r="H5" s="1">
        <f>+'Monthly Abstract Availability'!H5-'Monthly Abstract Drawal'!H5</f>
        <v>197.65000000000009</v>
      </c>
      <c r="I5" s="1">
        <f>+'Monthly Abstract Availability'!I5-'Monthly Abstract Drawal'!I5</f>
        <v>182.65000000000009</v>
      </c>
      <c r="J5" s="1">
        <f>+'Monthly Abstract Availability'!J5-'Monthly Abstract Drawal'!J5</f>
        <v>175.63000000000011</v>
      </c>
      <c r="K5" s="1">
        <f>+'Monthly Abstract Availability'!K5-'Monthly Abstract Drawal'!K5</f>
        <v>140.99999999999989</v>
      </c>
      <c r="L5" s="1">
        <f>+'Monthly Abstract Availability'!L5-'Monthly Abstract Drawal'!L5</f>
        <v>174.20000000000005</v>
      </c>
      <c r="M5" s="1">
        <f>+'Monthly Abstract Availability'!M5-'Monthly Abstract Drawal'!M5</f>
        <v>185.8375000000002</v>
      </c>
      <c r="N5" s="1">
        <f>+'Monthly Abstract Availability'!N5-'Monthly Abstract Drawal'!N5</f>
        <v>188.00000000000011</v>
      </c>
      <c r="O5" s="1">
        <f>+'Monthly Abstract Availability'!O5-'Monthly Abstract Drawal'!O5</f>
        <v>198.00000000000011</v>
      </c>
      <c r="P5" s="1">
        <f>+'Monthly Abstract Availability'!P5-'Monthly Abstract Drawal'!P5</f>
        <v>192.00000000000011</v>
      </c>
      <c r="Q5" s="1">
        <f>+'Monthly Abstract Availability'!Q5-'Monthly Abstract Drawal'!Q5</f>
        <v>138</v>
      </c>
      <c r="R5" s="1">
        <f>+'Monthly Abstract Availability'!R5-'Monthly Abstract Drawal'!R5</f>
        <v>145</v>
      </c>
      <c r="S5" s="1">
        <f>+'Monthly Abstract Availability'!S5-'Monthly Abstract Drawal'!S5</f>
        <v>158</v>
      </c>
      <c r="T5" s="1">
        <f>+'Monthly Abstract Availability'!T5-'Monthly Abstract Drawal'!T5</f>
        <v>128.00000000000011</v>
      </c>
      <c r="U5" s="1">
        <f>+'Monthly Abstract Availability'!U5-'Monthly Abstract Drawal'!U5</f>
        <v>241</v>
      </c>
      <c r="V5" s="1">
        <f>+'Monthly Abstract Availability'!V5-'Monthly Abstract Drawal'!V5</f>
        <v>219</v>
      </c>
      <c r="W5" s="1">
        <f>+'Monthly Abstract Availability'!W5-'Monthly Abstract Drawal'!W5</f>
        <v>209</v>
      </c>
      <c r="X5" s="1">
        <f>+'Monthly Abstract Availability'!X5-'Monthly Abstract Drawal'!X5</f>
        <v>248</v>
      </c>
      <c r="Y5" s="1">
        <f>+'Monthly Abstract Availability'!Y5-'Monthly Abstract Drawal'!Y5</f>
        <v>193</v>
      </c>
      <c r="Z5" s="1">
        <f>+'Monthly Abstract Availability'!Z5-'Monthly Abstract Drawal'!Z5</f>
        <v>228</v>
      </c>
      <c r="AA5" s="1">
        <f>+'Monthly Abstract Availability'!AA5-'Monthly Abstract Drawal'!AA5</f>
        <v>268</v>
      </c>
      <c r="AB5" s="1">
        <f>+'Monthly Abstract Availability'!AB5-'Monthly Abstract Drawal'!AB5</f>
        <v>278</v>
      </c>
      <c r="AC5" s="1">
        <f>+'Monthly Abstract Availability'!AC5-'Monthly Abstract Drawal'!AC5</f>
        <v>258.00000000000011</v>
      </c>
      <c r="AD5" s="1">
        <f>+'Monthly Abstract Availability'!AD5-'Monthly Abstract Drawal'!AD5</f>
        <v>128.00000000000011</v>
      </c>
      <c r="AE5" s="1">
        <f>+'Monthly Abstract Availability'!AE5-'Monthly Abstract Drawal'!AE5</f>
        <v>258.00000000000011</v>
      </c>
      <c r="AF5" s="1">
        <f>+'Monthly Abstract Availability'!AF5-'Monthly Abstract Drawal'!AF5</f>
        <v>248.00000000000011</v>
      </c>
    </row>
    <row r="6" spans="1:32" ht="120" customHeight="1" x14ac:dyDescent="0.75">
      <c r="A6" s="3" t="s">
        <v>4</v>
      </c>
      <c r="B6" s="1">
        <f>+'Monthly Abstract Availability'!B6-'Monthly Abstract Drawal'!B6</f>
        <v>170</v>
      </c>
      <c r="C6" s="1">
        <f>+'Monthly Abstract Availability'!C6-'Monthly Abstract Drawal'!C6</f>
        <v>167.35000000000002</v>
      </c>
      <c r="D6" s="1">
        <f>+'Monthly Abstract Availability'!D6-'Monthly Abstract Drawal'!D6</f>
        <v>201.00000000000011</v>
      </c>
      <c r="E6" s="1">
        <f>+'Monthly Abstract Availability'!E6-'Monthly Abstract Drawal'!E6</f>
        <v>193.00000000000011</v>
      </c>
      <c r="F6" s="1">
        <f>+'Monthly Abstract Availability'!F6-'Monthly Abstract Drawal'!F6</f>
        <v>218.00000000000011</v>
      </c>
      <c r="G6" s="1">
        <f>+'Monthly Abstract Availability'!G6-'Monthly Abstract Drawal'!G6</f>
        <v>178.00000000000011</v>
      </c>
      <c r="H6" s="1">
        <f>+'Monthly Abstract Availability'!H6-'Monthly Abstract Drawal'!H6</f>
        <v>197.65000000000009</v>
      </c>
      <c r="I6" s="1">
        <f>+'Monthly Abstract Availability'!I6-'Monthly Abstract Drawal'!I6</f>
        <v>182.65000000000009</v>
      </c>
      <c r="J6" s="1">
        <f>+'Monthly Abstract Availability'!J6-'Monthly Abstract Drawal'!J6</f>
        <v>175.63000000000011</v>
      </c>
      <c r="K6" s="1">
        <f>+'Monthly Abstract Availability'!K6-'Monthly Abstract Drawal'!K6</f>
        <v>140.99999999999989</v>
      </c>
      <c r="L6" s="1">
        <f>+'Monthly Abstract Availability'!L6-'Monthly Abstract Drawal'!L6</f>
        <v>174.20000000000005</v>
      </c>
      <c r="M6" s="1">
        <f>+'Monthly Abstract Availability'!M6-'Monthly Abstract Drawal'!M6</f>
        <v>175.38749999999993</v>
      </c>
      <c r="N6" s="1">
        <f>+'Monthly Abstract Availability'!N6-'Monthly Abstract Drawal'!N6</f>
        <v>188.00000000000011</v>
      </c>
      <c r="O6" s="1">
        <f>+'Monthly Abstract Availability'!O6-'Monthly Abstract Drawal'!O6</f>
        <v>198.00000000000011</v>
      </c>
      <c r="P6" s="1">
        <f>+'Monthly Abstract Availability'!P6-'Monthly Abstract Drawal'!P6</f>
        <v>192.00000000000011</v>
      </c>
      <c r="Q6" s="1">
        <f>+'Monthly Abstract Availability'!Q6-'Monthly Abstract Drawal'!Q6</f>
        <v>138</v>
      </c>
      <c r="R6" s="1">
        <f>+'Monthly Abstract Availability'!R6-'Monthly Abstract Drawal'!R6</f>
        <v>145</v>
      </c>
      <c r="S6" s="1">
        <f>+'Monthly Abstract Availability'!S6-'Monthly Abstract Drawal'!S6</f>
        <v>158</v>
      </c>
      <c r="T6" s="1">
        <f>+'Monthly Abstract Availability'!T6-'Monthly Abstract Drawal'!T6</f>
        <v>128</v>
      </c>
      <c r="U6" s="1">
        <f>+'Monthly Abstract Availability'!U6-'Monthly Abstract Drawal'!U6</f>
        <v>241</v>
      </c>
      <c r="V6" s="1">
        <f>+'Monthly Abstract Availability'!V6-'Monthly Abstract Drawal'!V6</f>
        <v>219</v>
      </c>
      <c r="W6" s="1">
        <f>+'Monthly Abstract Availability'!W6-'Monthly Abstract Drawal'!W6</f>
        <v>209</v>
      </c>
      <c r="X6" s="1">
        <f>+'Monthly Abstract Availability'!X6-'Monthly Abstract Drawal'!X6</f>
        <v>248</v>
      </c>
      <c r="Y6" s="1">
        <f>+'Monthly Abstract Availability'!Y6-'Monthly Abstract Drawal'!Y6</f>
        <v>195.25</v>
      </c>
      <c r="Z6" s="1">
        <f>+'Monthly Abstract Availability'!Z6-'Monthly Abstract Drawal'!Z6</f>
        <v>228</v>
      </c>
      <c r="AA6" s="1">
        <f>+'Monthly Abstract Availability'!AA6-'Monthly Abstract Drawal'!AA6</f>
        <v>268</v>
      </c>
      <c r="AB6" s="1">
        <f>+'Monthly Abstract Availability'!AB6-'Monthly Abstract Drawal'!AB6</f>
        <v>278</v>
      </c>
      <c r="AC6" s="1">
        <f>+'Monthly Abstract Availability'!AC6-'Monthly Abstract Drawal'!AC6</f>
        <v>258.00000000000011</v>
      </c>
      <c r="AD6" s="1">
        <f>+'Monthly Abstract Availability'!AD6-'Monthly Abstract Drawal'!AD6</f>
        <v>128.00000000000011</v>
      </c>
      <c r="AE6" s="1">
        <f>+'Monthly Abstract Availability'!AE6-'Monthly Abstract Drawal'!AE6</f>
        <v>258.00000000000011</v>
      </c>
      <c r="AF6" s="1">
        <f>+'Monthly Abstract Availability'!AF6-'Monthly Abstract Drawal'!AF6</f>
        <v>248.00000000000011</v>
      </c>
    </row>
    <row r="7" spans="1:32" ht="120" customHeight="1" x14ac:dyDescent="0.75">
      <c r="A7" s="3" t="s">
        <v>5</v>
      </c>
      <c r="B7" s="1">
        <f>+'Monthly Abstract Availability'!B7-'Monthly Abstract Drawal'!B7</f>
        <v>170</v>
      </c>
      <c r="C7" s="1">
        <f>+'Monthly Abstract Availability'!C7-'Monthly Abstract Drawal'!C7</f>
        <v>167.35000000000002</v>
      </c>
      <c r="D7" s="1">
        <f>+'Monthly Abstract Availability'!D7-'Monthly Abstract Drawal'!D7</f>
        <v>201.00000000000011</v>
      </c>
      <c r="E7" s="1">
        <f>+'Monthly Abstract Availability'!E7-'Monthly Abstract Drawal'!E7</f>
        <v>193.00000000000011</v>
      </c>
      <c r="F7" s="1">
        <f>+'Monthly Abstract Availability'!F7-'Monthly Abstract Drawal'!F7</f>
        <v>218.00000000000011</v>
      </c>
      <c r="G7" s="1">
        <f>+'Monthly Abstract Availability'!G7-'Monthly Abstract Drawal'!G7</f>
        <v>178.00000000000011</v>
      </c>
      <c r="H7" s="1">
        <f>+'Monthly Abstract Availability'!H7-'Monthly Abstract Drawal'!H7</f>
        <v>197.65000000000009</v>
      </c>
      <c r="I7" s="1">
        <f>+'Monthly Abstract Availability'!I7-'Monthly Abstract Drawal'!I7</f>
        <v>182.65000000000009</v>
      </c>
      <c r="J7" s="1">
        <f>+'Monthly Abstract Availability'!J7-'Monthly Abstract Drawal'!J7</f>
        <v>175.63000000000011</v>
      </c>
      <c r="K7" s="1">
        <f>+'Monthly Abstract Availability'!K7-'Monthly Abstract Drawal'!K7</f>
        <v>140.99999999999989</v>
      </c>
      <c r="L7" s="1">
        <f>+'Monthly Abstract Availability'!L7-'Monthly Abstract Drawal'!L7</f>
        <v>181.0625</v>
      </c>
      <c r="M7" s="1">
        <f>+'Monthly Abstract Availability'!M7-'Monthly Abstract Drawal'!M7</f>
        <v>172.62500000000011</v>
      </c>
      <c r="N7" s="1">
        <f>+'Monthly Abstract Availability'!N7-'Monthly Abstract Drawal'!N7</f>
        <v>188.00000000000011</v>
      </c>
      <c r="O7" s="1">
        <f>+'Monthly Abstract Availability'!O7-'Monthly Abstract Drawal'!O7</f>
        <v>198.00000000000011</v>
      </c>
      <c r="P7" s="1">
        <f>+'Monthly Abstract Availability'!P7-'Monthly Abstract Drawal'!P7</f>
        <v>192.00000000000011</v>
      </c>
      <c r="Q7" s="1">
        <f>+'Monthly Abstract Availability'!Q7-'Monthly Abstract Drawal'!Q7</f>
        <v>138</v>
      </c>
      <c r="R7" s="1">
        <f>+'Monthly Abstract Availability'!R7-'Monthly Abstract Drawal'!R7</f>
        <v>145</v>
      </c>
      <c r="S7" s="1">
        <f>+'Monthly Abstract Availability'!S7-'Monthly Abstract Drawal'!S7</f>
        <v>158</v>
      </c>
      <c r="T7" s="1">
        <f>+'Monthly Abstract Availability'!T7-'Monthly Abstract Drawal'!T7</f>
        <v>128</v>
      </c>
      <c r="U7" s="1">
        <f>+'Monthly Abstract Availability'!U7-'Monthly Abstract Drawal'!U7</f>
        <v>241</v>
      </c>
      <c r="V7" s="1">
        <f>+'Monthly Abstract Availability'!V7-'Monthly Abstract Drawal'!V7</f>
        <v>219</v>
      </c>
      <c r="W7" s="1">
        <f>+'Monthly Abstract Availability'!W7-'Monthly Abstract Drawal'!W7</f>
        <v>209</v>
      </c>
      <c r="X7" s="1">
        <f>+'Monthly Abstract Availability'!X7-'Monthly Abstract Drawal'!X7</f>
        <v>248</v>
      </c>
      <c r="Y7" s="1">
        <f>+'Monthly Abstract Availability'!Y7-'Monthly Abstract Drawal'!Y7</f>
        <v>202</v>
      </c>
      <c r="Z7" s="1">
        <f>+'Monthly Abstract Availability'!Z7-'Monthly Abstract Drawal'!Z7</f>
        <v>228</v>
      </c>
      <c r="AA7" s="1">
        <f>+'Monthly Abstract Availability'!AA7-'Monthly Abstract Drawal'!AA7</f>
        <v>268</v>
      </c>
      <c r="AB7" s="1">
        <f>+'Monthly Abstract Availability'!AB7-'Monthly Abstract Drawal'!AB7</f>
        <v>278</v>
      </c>
      <c r="AC7" s="1">
        <f>+'Monthly Abstract Availability'!AC7-'Monthly Abstract Drawal'!AC7</f>
        <v>258.00000000000011</v>
      </c>
      <c r="AD7" s="1">
        <f>+'Monthly Abstract Availability'!AD7-'Monthly Abstract Drawal'!AD7</f>
        <v>128</v>
      </c>
      <c r="AE7" s="1">
        <f>+'Monthly Abstract Availability'!AE7-'Monthly Abstract Drawal'!AE7</f>
        <v>258.00000000000011</v>
      </c>
      <c r="AF7" s="1">
        <f>+'Monthly Abstract Availability'!AF7-'Monthly Abstract Drawal'!AF7</f>
        <v>248.00000000000011</v>
      </c>
    </row>
    <row r="8" spans="1:32" ht="120" customHeight="1" x14ac:dyDescent="0.75">
      <c r="A8" s="3" t="s">
        <v>6</v>
      </c>
      <c r="B8" s="1">
        <f>+'Monthly Abstract Availability'!B8-'Monthly Abstract Drawal'!B8</f>
        <v>170</v>
      </c>
      <c r="C8" s="1">
        <f>+'Monthly Abstract Availability'!C8-'Monthly Abstract Drawal'!C8</f>
        <v>167.35000000000002</v>
      </c>
      <c r="D8" s="1">
        <f>+'Monthly Abstract Availability'!D8-'Monthly Abstract Drawal'!D8</f>
        <v>201.00000000000011</v>
      </c>
      <c r="E8" s="1">
        <f>+'Monthly Abstract Availability'!E8-'Monthly Abstract Drawal'!E8</f>
        <v>193.00000000000011</v>
      </c>
      <c r="F8" s="1">
        <f>+'Monthly Abstract Availability'!F8-'Monthly Abstract Drawal'!F8</f>
        <v>218.00000000000011</v>
      </c>
      <c r="G8" s="1">
        <f>+'Monthly Abstract Availability'!G8-'Monthly Abstract Drawal'!G8</f>
        <v>79</v>
      </c>
      <c r="H8" s="1">
        <f>+'Monthly Abstract Availability'!H8-'Monthly Abstract Drawal'!H8</f>
        <v>197.65000000000009</v>
      </c>
      <c r="I8" s="1">
        <f>+'Monthly Abstract Availability'!I8-'Monthly Abstract Drawal'!I8</f>
        <v>182.65000000000009</v>
      </c>
      <c r="J8" s="1">
        <f>+'Monthly Abstract Availability'!J8-'Monthly Abstract Drawal'!J8</f>
        <v>175.63000000000011</v>
      </c>
      <c r="K8" s="1">
        <f>+'Monthly Abstract Availability'!K8-'Monthly Abstract Drawal'!K8</f>
        <v>140.99999999999989</v>
      </c>
      <c r="L8" s="1">
        <f>+'Monthly Abstract Availability'!L8-'Monthly Abstract Drawal'!L8</f>
        <v>39.825000000000045</v>
      </c>
      <c r="M8" s="1">
        <f>+'Monthly Abstract Availability'!M8-'Monthly Abstract Drawal'!M8</f>
        <v>136.95000000000016</v>
      </c>
      <c r="N8" s="1">
        <f>+'Monthly Abstract Availability'!N8-'Monthly Abstract Drawal'!N8</f>
        <v>188.00000000000011</v>
      </c>
      <c r="O8" s="1">
        <f>+'Monthly Abstract Availability'!O8-'Monthly Abstract Drawal'!O8</f>
        <v>64</v>
      </c>
      <c r="P8" s="1">
        <f>+'Monthly Abstract Availability'!P8-'Monthly Abstract Drawal'!P8</f>
        <v>192.00000000000011</v>
      </c>
      <c r="Q8" s="1">
        <f>+'Monthly Abstract Availability'!Q8-'Monthly Abstract Drawal'!Q8</f>
        <v>73.074999999999932</v>
      </c>
      <c r="R8" s="1">
        <f>+'Monthly Abstract Availability'!R8-'Monthly Abstract Drawal'!R8</f>
        <v>37.324999999999932</v>
      </c>
      <c r="S8" s="1">
        <f>+'Monthly Abstract Availability'!S8-'Monthly Abstract Drawal'!S8</f>
        <v>110.32499999999993</v>
      </c>
      <c r="T8" s="1">
        <f>+'Monthly Abstract Availability'!T8-'Monthly Abstract Drawal'!T8</f>
        <v>128</v>
      </c>
      <c r="U8" s="1">
        <f>+'Monthly Abstract Availability'!U8-'Monthly Abstract Drawal'!U8</f>
        <v>241</v>
      </c>
      <c r="V8" s="1">
        <f>+'Monthly Abstract Availability'!V8-'Monthly Abstract Drawal'!V8</f>
        <v>48.825000000000045</v>
      </c>
      <c r="W8" s="1">
        <f>+'Monthly Abstract Availability'!W8-'Monthly Abstract Drawal'!W8</f>
        <v>209</v>
      </c>
      <c r="X8" s="1">
        <f>+'Monthly Abstract Availability'!X8-'Monthly Abstract Drawal'!X8</f>
        <v>248</v>
      </c>
      <c r="Y8" s="1">
        <f>+'Monthly Abstract Availability'!Y8-'Monthly Abstract Drawal'!Y8</f>
        <v>202</v>
      </c>
      <c r="Z8" s="1">
        <f>+'Monthly Abstract Availability'!Z8-'Monthly Abstract Drawal'!Z8</f>
        <v>22.5</v>
      </c>
      <c r="AA8" s="1">
        <f>+'Monthly Abstract Availability'!AA8-'Monthly Abstract Drawal'!AA8</f>
        <v>34.912500000000136</v>
      </c>
      <c r="AB8" s="1">
        <f>+'Monthly Abstract Availability'!AB8-'Monthly Abstract Drawal'!AB8</f>
        <v>278</v>
      </c>
      <c r="AC8" s="1">
        <f>+'Monthly Abstract Availability'!AC8-'Monthly Abstract Drawal'!AC8</f>
        <v>233.00000000000011</v>
      </c>
      <c r="AD8" s="1">
        <f>+'Monthly Abstract Availability'!AD8-'Monthly Abstract Drawal'!AD8</f>
        <v>153</v>
      </c>
      <c r="AE8" s="1">
        <f>+'Monthly Abstract Availability'!AE8-'Monthly Abstract Drawal'!AE8</f>
        <v>258.00000000000011</v>
      </c>
      <c r="AF8" s="1">
        <f>+'Monthly Abstract Availability'!AF8-'Monthly Abstract Drawal'!AF8</f>
        <v>248.00000000000011</v>
      </c>
    </row>
    <row r="9" spans="1:32" ht="120" customHeight="1" x14ac:dyDescent="0.75">
      <c r="A9" s="3" t="s">
        <v>7</v>
      </c>
      <c r="B9" s="1">
        <f>+'Monthly Abstract Availability'!B9-'Monthly Abstract Drawal'!B9</f>
        <v>32.5</v>
      </c>
      <c r="C9" s="1">
        <f>+'Monthly Abstract Availability'!C9-'Monthly Abstract Drawal'!C9</f>
        <v>167.35000000000002</v>
      </c>
      <c r="D9" s="1">
        <f>+'Monthly Abstract Availability'!D9-'Monthly Abstract Drawal'!D9</f>
        <v>34.575000000000045</v>
      </c>
      <c r="E9" s="1">
        <f>+'Monthly Abstract Availability'!E9-'Monthly Abstract Drawal'!E9</f>
        <v>99.075000000000045</v>
      </c>
      <c r="F9" s="1">
        <f>+'Monthly Abstract Availability'!F9-'Monthly Abstract Drawal'!F9</f>
        <v>38.575000000000045</v>
      </c>
      <c r="G9" s="1">
        <f>+'Monthly Abstract Availability'!G9-'Monthly Abstract Drawal'!G9</f>
        <v>0</v>
      </c>
      <c r="H9" s="1">
        <f>+'Monthly Abstract Availability'!H9-'Monthly Abstract Drawal'!H9</f>
        <v>36.325000000000045</v>
      </c>
      <c r="I9" s="1">
        <f>+'Monthly Abstract Availability'!I9-'Monthly Abstract Drawal'!I9</f>
        <v>182.65000000000009</v>
      </c>
      <c r="J9" s="1">
        <f>+'Monthly Abstract Availability'!J9-'Monthly Abstract Drawal'!J9</f>
        <v>175.63000000000011</v>
      </c>
      <c r="K9" s="1">
        <f>+'Monthly Abstract Availability'!K9-'Monthly Abstract Drawal'!K9</f>
        <v>22.5</v>
      </c>
      <c r="L9" s="1">
        <f>+'Monthly Abstract Availability'!L9-'Monthly Abstract Drawal'!L9</f>
        <v>0</v>
      </c>
      <c r="M9" s="1">
        <f>+'Monthly Abstract Availability'!M9-'Monthly Abstract Drawal'!M9</f>
        <v>7.4125000000000227</v>
      </c>
      <c r="N9" s="1">
        <f>+'Monthly Abstract Availability'!N9-'Monthly Abstract Drawal'!N9</f>
        <v>36.5</v>
      </c>
      <c r="O9" s="1">
        <f>+'Monthly Abstract Availability'!O9-'Monthly Abstract Drawal'!O9</f>
        <v>0</v>
      </c>
      <c r="P9" s="1">
        <f>+'Monthly Abstract Availability'!P9-'Monthly Abstract Drawal'!P9</f>
        <v>78</v>
      </c>
      <c r="Q9" s="1">
        <f>+'Monthly Abstract Availability'!Q9-'Monthly Abstract Drawal'!Q9</f>
        <v>0</v>
      </c>
      <c r="R9" s="1">
        <f>+'Monthly Abstract Availability'!R9-'Monthly Abstract Drawal'!R9</f>
        <v>0</v>
      </c>
      <c r="S9" s="1">
        <f>+'Monthly Abstract Availability'!S9-'Monthly Abstract Drawal'!S9</f>
        <v>0</v>
      </c>
      <c r="T9" s="1">
        <f>+'Monthly Abstract Availability'!T9-'Monthly Abstract Drawal'!T9</f>
        <v>27.325000000000045</v>
      </c>
      <c r="U9" s="1">
        <f>+'Monthly Abstract Availability'!U9-'Monthly Abstract Drawal'!U9</f>
        <v>116.32500000000005</v>
      </c>
      <c r="V9" s="1">
        <f>+'Monthly Abstract Availability'!V9-'Monthly Abstract Drawal'!V9</f>
        <v>0</v>
      </c>
      <c r="W9" s="1">
        <f>+'Monthly Abstract Availability'!W9-'Monthly Abstract Drawal'!W9</f>
        <v>140.82500000000005</v>
      </c>
      <c r="X9" s="1">
        <f>+'Monthly Abstract Availability'!X9-'Monthly Abstract Drawal'!X9</f>
        <v>119.82500000000005</v>
      </c>
      <c r="Y9" s="1">
        <f>+'Monthly Abstract Availability'!Y9-'Monthly Abstract Drawal'!Y9</f>
        <v>27.412500000000136</v>
      </c>
      <c r="Z9" s="1">
        <f>+'Monthly Abstract Availability'!Z9-'Monthly Abstract Drawal'!Z9</f>
        <v>0</v>
      </c>
      <c r="AA9" s="1">
        <f>+'Monthly Abstract Availability'!AA9-'Monthly Abstract Drawal'!AA9</f>
        <v>215.91249999999991</v>
      </c>
      <c r="AB9" s="1">
        <f>+'Monthly Abstract Availability'!AB9-'Monthly Abstract Drawal'!AB9</f>
        <v>278</v>
      </c>
      <c r="AC9" s="1">
        <f>+'Monthly Abstract Availability'!AC9-'Monthly Abstract Drawal'!AC9</f>
        <v>83</v>
      </c>
      <c r="AD9" s="1">
        <f>+'Monthly Abstract Availability'!AD9-'Monthly Abstract Drawal'!AD9</f>
        <v>119.32500000000005</v>
      </c>
      <c r="AE9" s="1">
        <f>+'Monthly Abstract Availability'!AE9-'Monthly Abstract Drawal'!AE9</f>
        <v>121</v>
      </c>
      <c r="AF9" s="1">
        <f>+'Monthly Abstract Availability'!AF9-'Monthly Abstract Drawal'!AF9</f>
        <v>248.00000000000011</v>
      </c>
    </row>
    <row r="10" spans="1:32" ht="120" customHeight="1" x14ac:dyDescent="0.75">
      <c r="A10" s="3" t="s">
        <v>8</v>
      </c>
      <c r="B10" s="1">
        <f>+'Monthly Abstract Availability'!B10-'Monthly Abstract Drawal'!B10</f>
        <v>0</v>
      </c>
      <c r="C10" s="1">
        <f>+'Monthly Abstract Availability'!C10-'Monthly Abstract Drawal'!C10</f>
        <v>106.89999999999998</v>
      </c>
      <c r="D10" s="1">
        <f>+'Monthly Abstract Availability'!D10-'Monthly Abstract Drawal'!D10</f>
        <v>0</v>
      </c>
      <c r="E10" s="1">
        <f>+'Monthly Abstract Availability'!E10-'Monthly Abstract Drawal'!E10</f>
        <v>0</v>
      </c>
      <c r="F10" s="1">
        <f>+'Monthly Abstract Availability'!F10-'Monthly Abstract Drawal'!F10</f>
        <v>0</v>
      </c>
      <c r="G10" s="1">
        <f>+'Monthly Abstract Availability'!G10-'Monthly Abstract Drawal'!G10</f>
        <v>0</v>
      </c>
      <c r="H10" s="1">
        <f>+'Monthly Abstract Availability'!H10-'Monthly Abstract Drawal'!H10</f>
        <v>154</v>
      </c>
      <c r="I10" s="1">
        <f>+'Monthly Abstract Availability'!I10-'Monthly Abstract Drawal'!I10</f>
        <v>83.237500000000182</v>
      </c>
      <c r="J10" s="1">
        <f>+'Monthly Abstract Availability'!J10-'Monthly Abstract Drawal'!J10</f>
        <v>74.065000000000055</v>
      </c>
      <c r="K10" s="1">
        <f>+'Monthly Abstract Availability'!K10-'Monthly Abstract Drawal'!K10</f>
        <v>0</v>
      </c>
      <c r="L10" s="1">
        <f>+'Monthly Abstract Availability'!L10-'Monthly Abstract Drawal'!L10</f>
        <v>0</v>
      </c>
      <c r="M10" s="1">
        <f>+'Monthly Abstract Availability'!M10-'Monthly Abstract Drawal'!M10</f>
        <v>0</v>
      </c>
      <c r="N10" s="1">
        <f>+'Monthly Abstract Availability'!N10-'Monthly Abstract Drawal'!N10</f>
        <v>0</v>
      </c>
      <c r="O10" s="1">
        <f>+'Monthly Abstract Availability'!O10-'Monthly Abstract Drawal'!O10</f>
        <v>0</v>
      </c>
      <c r="P10" s="1">
        <f>+'Monthly Abstract Availability'!P10-'Monthly Abstract Drawal'!P10</f>
        <v>0</v>
      </c>
      <c r="Q10" s="1">
        <f>+'Monthly Abstract Availability'!Q10-'Monthly Abstract Drawal'!Q10</f>
        <v>0</v>
      </c>
      <c r="R10" s="1">
        <f>+'Monthly Abstract Availability'!R10-'Monthly Abstract Drawal'!R10</f>
        <v>0</v>
      </c>
      <c r="S10" s="1">
        <f>+'Monthly Abstract Availability'!S10-'Monthly Abstract Drawal'!S10</f>
        <v>0</v>
      </c>
      <c r="T10" s="1">
        <f>+'Monthly Abstract Availability'!T10-'Monthly Abstract Drawal'!T10</f>
        <v>0</v>
      </c>
      <c r="U10" s="1">
        <f>+'Monthly Abstract Availability'!U10-'Monthly Abstract Drawal'!U10</f>
        <v>0</v>
      </c>
      <c r="V10" s="1">
        <f>+'Monthly Abstract Availability'!V10-'Monthly Abstract Drawal'!V10</f>
        <v>0</v>
      </c>
      <c r="W10" s="1">
        <f>+'Monthly Abstract Availability'!W10-'Monthly Abstract Drawal'!W10</f>
        <v>0</v>
      </c>
      <c r="X10" s="1">
        <f>+'Monthly Abstract Availability'!X10-'Monthly Abstract Drawal'!X10</f>
        <v>0</v>
      </c>
      <c r="Y10" s="1">
        <f>+'Monthly Abstract Availability'!Y10-'Monthly Abstract Drawal'!Y10</f>
        <v>0</v>
      </c>
      <c r="Z10" s="1">
        <f>+'Monthly Abstract Availability'!Z10-'Monthly Abstract Drawal'!Z10</f>
        <v>0</v>
      </c>
      <c r="AA10" s="1">
        <f>+'Monthly Abstract Availability'!AA10-'Monthly Abstract Drawal'!AA10</f>
        <v>134</v>
      </c>
      <c r="AB10" s="1">
        <f>+'Monthly Abstract Availability'!AB10-'Monthly Abstract Drawal'!AB10</f>
        <v>203.82500000000005</v>
      </c>
      <c r="AC10" s="1">
        <f>+'Monthly Abstract Availability'!AC10-'Monthly Abstract Drawal'!AC10</f>
        <v>101</v>
      </c>
      <c r="AD10" s="1">
        <f>+'Monthly Abstract Availability'!AD10-'Monthly Abstract Drawal'!AD10</f>
        <v>85.237500000000182</v>
      </c>
      <c r="AE10" s="1">
        <f>+'Monthly Abstract Availability'!AE10-'Monthly Abstract Drawal'!AE10</f>
        <v>0</v>
      </c>
      <c r="AF10" s="1">
        <f>+'Monthly Abstract Availability'!AF10-'Monthly Abstract Drawal'!AF10</f>
        <v>227.00000000000011</v>
      </c>
    </row>
    <row r="11" spans="1:32" ht="120" customHeight="1" x14ac:dyDescent="0.75">
      <c r="A11" s="3" t="s">
        <v>9</v>
      </c>
      <c r="B11" s="1">
        <f>+'Monthly Abstract Availability'!B11-'Monthly Abstract Drawal'!B11</f>
        <v>0</v>
      </c>
      <c r="C11" s="1">
        <f>+'Monthly Abstract Availability'!C11-'Monthly Abstract Drawal'!C11</f>
        <v>0</v>
      </c>
      <c r="D11" s="1">
        <f>+'Monthly Abstract Availability'!D11-'Monthly Abstract Drawal'!D11</f>
        <v>0</v>
      </c>
      <c r="E11" s="1">
        <f>+'Monthly Abstract Availability'!E11-'Monthly Abstract Drawal'!E11</f>
        <v>0</v>
      </c>
      <c r="F11" s="1">
        <f>+'Monthly Abstract Availability'!F11-'Monthly Abstract Drawal'!F11</f>
        <v>0</v>
      </c>
      <c r="G11" s="1">
        <f>+'Monthly Abstract Availability'!G11-'Monthly Abstract Drawal'!G11</f>
        <v>0</v>
      </c>
      <c r="H11" s="1">
        <f>+'Monthly Abstract Availability'!H11-'Monthly Abstract Drawal'!H11</f>
        <v>188.00000000000011</v>
      </c>
      <c r="I11" s="1">
        <f>+'Monthly Abstract Availability'!I11-'Monthly Abstract Drawal'!I11</f>
        <v>0</v>
      </c>
      <c r="J11" s="1">
        <f>+'Monthly Abstract Availability'!J11-'Monthly Abstract Drawal'!J11</f>
        <v>0</v>
      </c>
      <c r="K11" s="1">
        <f>+'Monthly Abstract Availability'!K11-'Monthly Abstract Drawal'!K11</f>
        <v>0</v>
      </c>
      <c r="L11" s="1">
        <f>+'Monthly Abstract Availability'!L11-'Monthly Abstract Drawal'!L11</f>
        <v>0</v>
      </c>
      <c r="M11" s="1">
        <f>+'Monthly Abstract Availability'!M11-'Monthly Abstract Drawal'!M11</f>
        <v>0</v>
      </c>
      <c r="N11" s="1">
        <f>+'Monthly Abstract Availability'!N11-'Monthly Abstract Drawal'!N11</f>
        <v>0</v>
      </c>
      <c r="O11" s="1">
        <f>+'Monthly Abstract Availability'!O11-'Monthly Abstract Drawal'!O11</f>
        <v>0</v>
      </c>
      <c r="P11" s="1">
        <f>+'Monthly Abstract Availability'!P11-'Monthly Abstract Drawal'!P11</f>
        <v>0</v>
      </c>
      <c r="Q11" s="1">
        <f>+'Monthly Abstract Availability'!Q11-'Monthly Abstract Drawal'!Q11</f>
        <v>0</v>
      </c>
      <c r="R11" s="1">
        <f>+'Monthly Abstract Availability'!R11-'Monthly Abstract Drawal'!R11</f>
        <v>0</v>
      </c>
      <c r="S11" s="1">
        <f>+'Monthly Abstract Availability'!S11-'Monthly Abstract Drawal'!S11</f>
        <v>0</v>
      </c>
      <c r="T11" s="1">
        <f>+'Monthly Abstract Availability'!T11-'Monthly Abstract Drawal'!T11</f>
        <v>0</v>
      </c>
      <c r="U11" s="1">
        <f>+'Monthly Abstract Availability'!U11-'Monthly Abstract Drawal'!U11</f>
        <v>0</v>
      </c>
      <c r="V11" s="1">
        <f>+'Monthly Abstract Availability'!V11-'Monthly Abstract Drawal'!V11</f>
        <v>0</v>
      </c>
      <c r="W11" s="1">
        <f>+'Monthly Abstract Availability'!W11-'Monthly Abstract Drawal'!W11</f>
        <v>0</v>
      </c>
      <c r="X11" s="1">
        <f>+'Monthly Abstract Availability'!X11-'Monthly Abstract Drawal'!X11</f>
        <v>0</v>
      </c>
      <c r="Y11" s="1">
        <f>+'Monthly Abstract Availability'!Y11-'Monthly Abstract Drawal'!Y11</f>
        <v>0</v>
      </c>
      <c r="Z11" s="1">
        <f>+'Monthly Abstract Availability'!Z11-'Monthly Abstract Drawal'!Z11</f>
        <v>0</v>
      </c>
      <c r="AA11" s="1">
        <f>+'Monthly Abstract Availability'!AA11-'Monthly Abstract Drawal'!AA11</f>
        <v>0</v>
      </c>
      <c r="AB11" s="1">
        <f>+'Monthly Abstract Availability'!AB11-'Monthly Abstract Drawal'!AB11</f>
        <v>0</v>
      </c>
      <c r="AC11" s="1">
        <f>+'Monthly Abstract Availability'!AC11-'Monthly Abstract Drawal'!AC11</f>
        <v>0</v>
      </c>
      <c r="AD11" s="1">
        <f>+'Monthly Abstract Availability'!AD11-'Monthly Abstract Drawal'!AD11</f>
        <v>12.412500000000136</v>
      </c>
      <c r="AE11" s="1">
        <f>+'Monthly Abstract Availability'!AE11-'Monthly Abstract Drawal'!AE11</f>
        <v>0</v>
      </c>
      <c r="AF11" s="1">
        <f>+'Monthly Abstract Availability'!AF11-'Monthly Abstract Drawal'!AF11</f>
        <v>18.5</v>
      </c>
    </row>
    <row r="12" spans="1:32" ht="120" customHeight="1" x14ac:dyDescent="0.75">
      <c r="A12" s="3" t="s">
        <v>10</v>
      </c>
      <c r="B12" s="1">
        <f>+'Monthly Abstract Availability'!B12-'Monthly Abstract Drawal'!B12</f>
        <v>0</v>
      </c>
      <c r="C12" s="1">
        <f>+'Monthly Abstract Availability'!C12-'Monthly Abstract Drawal'!C12</f>
        <v>0</v>
      </c>
      <c r="D12" s="1">
        <f>+'Monthly Abstract Availability'!D12-'Monthly Abstract Drawal'!D12</f>
        <v>0</v>
      </c>
      <c r="E12" s="1">
        <f>+'Monthly Abstract Availability'!E12-'Monthly Abstract Drawal'!E12</f>
        <v>0</v>
      </c>
      <c r="F12" s="1">
        <f>+'Monthly Abstract Availability'!F12-'Monthly Abstract Drawal'!F12</f>
        <v>0</v>
      </c>
      <c r="G12" s="1">
        <f>+'Monthly Abstract Availability'!G12-'Monthly Abstract Drawal'!G12</f>
        <v>0</v>
      </c>
      <c r="H12" s="1">
        <f>+'Monthly Abstract Availability'!H12-'Monthly Abstract Drawal'!H12</f>
        <v>188.00000000000011</v>
      </c>
      <c r="I12" s="1">
        <f>+'Monthly Abstract Availability'!I12-'Monthly Abstract Drawal'!I12</f>
        <v>0</v>
      </c>
      <c r="J12" s="1">
        <f>+'Monthly Abstract Availability'!J12-'Monthly Abstract Drawal'!J12</f>
        <v>0</v>
      </c>
      <c r="K12" s="1">
        <f>+'Monthly Abstract Availability'!K12-'Monthly Abstract Drawal'!K12</f>
        <v>0</v>
      </c>
      <c r="L12" s="1">
        <f>+'Monthly Abstract Availability'!L12-'Monthly Abstract Drawal'!L12</f>
        <v>0</v>
      </c>
      <c r="M12" s="1">
        <f>+'Monthly Abstract Availability'!M12-'Monthly Abstract Drawal'!M12</f>
        <v>0</v>
      </c>
      <c r="N12" s="1">
        <f>+'Monthly Abstract Availability'!N12-'Monthly Abstract Drawal'!N12</f>
        <v>0</v>
      </c>
      <c r="O12" s="1">
        <f>+'Monthly Abstract Availability'!O12-'Monthly Abstract Drawal'!O12</f>
        <v>0</v>
      </c>
      <c r="P12" s="1">
        <f>+'Monthly Abstract Availability'!P12-'Monthly Abstract Drawal'!P12</f>
        <v>0</v>
      </c>
      <c r="Q12" s="1">
        <f>+'Monthly Abstract Availability'!Q12-'Monthly Abstract Drawal'!Q12</f>
        <v>0</v>
      </c>
      <c r="R12" s="1">
        <f>+'Monthly Abstract Availability'!R12-'Monthly Abstract Drawal'!R12</f>
        <v>0</v>
      </c>
      <c r="S12" s="1">
        <f>+'Monthly Abstract Availability'!S12-'Monthly Abstract Drawal'!S12</f>
        <v>0</v>
      </c>
      <c r="T12" s="1">
        <f>+'Monthly Abstract Availability'!T12-'Monthly Abstract Drawal'!T12</f>
        <v>0</v>
      </c>
      <c r="U12" s="1">
        <f>+'Monthly Abstract Availability'!U12-'Monthly Abstract Drawal'!U12</f>
        <v>0</v>
      </c>
      <c r="V12" s="1">
        <f>+'Monthly Abstract Availability'!V12-'Monthly Abstract Drawal'!V12</f>
        <v>0</v>
      </c>
      <c r="W12" s="1">
        <f>+'Monthly Abstract Availability'!W12-'Monthly Abstract Drawal'!W12</f>
        <v>0</v>
      </c>
      <c r="X12" s="1">
        <f>+'Monthly Abstract Availability'!X12-'Monthly Abstract Drawal'!X12</f>
        <v>0</v>
      </c>
      <c r="Y12" s="1">
        <f>+'Monthly Abstract Availability'!Y12-'Monthly Abstract Drawal'!Y12</f>
        <v>0</v>
      </c>
      <c r="Z12" s="1">
        <f>+'Monthly Abstract Availability'!Z12-'Monthly Abstract Drawal'!Z12</f>
        <v>0</v>
      </c>
      <c r="AA12" s="1">
        <f>+'Monthly Abstract Availability'!AA12-'Monthly Abstract Drawal'!AA12</f>
        <v>0</v>
      </c>
      <c r="AB12" s="1">
        <f>+'Monthly Abstract Availability'!AB12-'Monthly Abstract Drawal'!AB12</f>
        <v>0</v>
      </c>
      <c r="AC12" s="1">
        <f>+'Monthly Abstract Availability'!AC12-'Monthly Abstract Drawal'!AC12</f>
        <v>52.324999999999932</v>
      </c>
      <c r="AD12" s="1">
        <f>+'Monthly Abstract Availability'!AD12-'Monthly Abstract Drawal'!AD12</f>
        <v>0</v>
      </c>
      <c r="AE12" s="1">
        <f>+'Monthly Abstract Availability'!AE12-'Monthly Abstract Drawal'!AE12</f>
        <v>0</v>
      </c>
      <c r="AF12" s="1">
        <f>+'Monthly Abstract Availability'!AF12-'Monthly Abstract Drawal'!AF12</f>
        <v>0</v>
      </c>
    </row>
    <row r="13" spans="1:32" ht="120" customHeight="1" x14ac:dyDescent="0.75">
      <c r="A13" s="3" t="s">
        <v>11</v>
      </c>
      <c r="B13" s="1">
        <f>+'Monthly Abstract Availability'!B13-'Monthly Abstract Drawal'!B13</f>
        <v>0</v>
      </c>
      <c r="C13" s="1">
        <f>+'Monthly Abstract Availability'!C13-'Monthly Abstract Drawal'!C13</f>
        <v>0</v>
      </c>
      <c r="D13" s="1">
        <f>+'Monthly Abstract Availability'!D13-'Monthly Abstract Drawal'!D13</f>
        <v>0</v>
      </c>
      <c r="E13" s="1">
        <f>+'Monthly Abstract Availability'!E13-'Monthly Abstract Drawal'!E13</f>
        <v>0</v>
      </c>
      <c r="F13" s="1">
        <f>+'Monthly Abstract Availability'!F13-'Monthly Abstract Drawal'!F13</f>
        <v>0</v>
      </c>
      <c r="G13" s="1">
        <f>+'Monthly Abstract Availability'!G13-'Monthly Abstract Drawal'!G13</f>
        <v>0</v>
      </c>
      <c r="H13" s="1">
        <f>+'Monthly Abstract Availability'!H13-'Monthly Abstract Drawal'!H13</f>
        <v>130.50000000000011</v>
      </c>
      <c r="I13" s="1">
        <f>+'Monthly Abstract Availability'!I13-'Monthly Abstract Drawal'!I13</f>
        <v>0</v>
      </c>
      <c r="J13" s="1">
        <f>+'Monthly Abstract Availability'!J13-'Monthly Abstract Drawal'!J13</f>
        <v>0</v>
      </c>
      <c r="K13" s="1">
        <f>+'Monthly Abstract Availability'!K13-'Monthly Abstract Drawal'!K13</f>
        <v>0</v>
      </c>
      <c r="L13" s="1">
        <f>+'Monthly Abstract Availability'!L13-'Monthly Abstract Drawal'!L13</f>
        <v>0</v>
      </c>
      <c r="M13" s="1">
        <f>+'Monthly Abstract Availability'!M13-'Monthly Abstract Drawal'!M13</f>
        <v>0</v>
      </c>
      <c r="N13" s="1">
        <f>+'Monthly Abstract Availability'!N13-'Monthly Abstract Drawal'!N13</f>
        <v>0</v>
      </c>
      <c r="O13" s="1">
        <f>+'Monthly Abstract Availability'!O13-'Monthly Abstract Drawal'!O13</f>
        <v>0</v>
      </c>
      <c r="P13" s="1">
        <f>+'Monthly Abstract Availability'!P13-'Monthly Abstract Drawal'!P13</f>
        <v>19.912499999999909</v>
      </c>
      <c r="Q13" s="1">
        <f>+'Monthly Abstract Availability'!Q13-'Monthly Abstract Drawal'!Q13</f>
        <v>0</v>
      </c>
      <c r="R13" s="1">
        <f>+'Monthly Abstract Availability'!R13-'Monthly Abstract Drawal'!R13</f>
        <v>0</v>
      </c>
      <c r="S13" s="1">
        <f>+'Monthly Abstract Availability'!S13-'Monthly Abstract Drawal'!S13</f>
        <v>0</v>
      </c>
      <c r="T13" s="1">
        <f>+'Monthly Abstract Availability'!T13-'Monthly Abstract Drawal'!T13</f>
        <v>0</v>
      </c>
      <c r="U13" s="1">
        <f>+'Monthly Abstract Availability'!U13-'Monthly Abstract Drawal'!U13</f>
        <v>0</v>
      </c>
      <c r="V13" s="1">
        <f>+'Monthly Abstract Availability'!V13-'Monthly Abstract Drawal'!V13</f>
        <v>0</v>
      </c>
      <c r="W13" s="1">
        <f>+'Monthly Abstract Availability'!W13-'Monthly Abstract Drawal'!W13</f>
        <v>0</v>
      </c>
      <c r="X13" s="1">
        <f>+'Monthly Abstract Availability'!X13-'Monthly Abstract Drawal'!X13</f>
        <v>0</v>
      </c>
      <c r="Y13" s="1">
        <f>+'Monthly Abstract Availability'!Y13-'Monthly Abstract Drawal'!Y13</f>
        <v>0</v>
      </c>
      <c r="Z13" s="1">
        <f>+'Monthly Abstract Availability'!Z13-'Monthly Abstract Drawal'!Z13</f>
        <v>0</v>
      </c>
      <c r="AA13" s="1">
        <f>+'Monthly Abstract Availability'!AA13-'Monthly Abstract Drawal'!AA13</f>
        <v>213</v>
      </c>
      <c r="AB13" s="1">
        <f>+'Monthly Abstract Availability'!AB13-'Monthly Abstract Drawal'!AB13</f>
        <v>139</v>
      </c>
      <c r="AC13" s="1">
        <f>+'Monthly Abstract Availability'!AC13-'Monthly Abstract Drawal'!AC13</f>
        <v>23.662500000000023</v>
      </c>
      <c r="AD13" s="1">
        <f>+'Monthly Abstract Availability'!AD13-'Monthly Abstract Drawal'!AD13</f>
        <v>0</v>
      </c>
      <c r="AE13" s="1">
        <f>+'Monthly Abstract Availability'!AE13-'Monthly Abstract Drawal'!AE13</f>
        <v>0</v>
      </c>
      <c r="AF13" s="1">
        <f>+'Monthly Abstract Availability'!AF13-'Monthly Abstract Drawal'!AF13</f>
        <v>0</v>
      </c>
    </row>
    <row r="14" spans="1:32" ht="120" customHeight="1" x14ac:dyDescent="0.75">
      <c r="A14" s="3" t="s">
        <v>12</v>
      </c>
      <c r="B14" s="1">
        <f>+'Monthly Abstract Availability'!B14-'Monthly Abstract Drawal'!B14</f>
        <v>0</v>
      </c>
      <c r="C14" s="1">
        <f>+'Monthly Abstract Availability'!C14-'Monthly Abstract Drawal'!C14</f>
        <v>0</v>
      </c>
      <c r="D14" s="1">
        <f>+'Monthly Abstract Availability'!D14-'Monthly Abstract Drawal'!D14</f>
        <v>0</v>
      </c>
      <c r="E14" s="1">
        <f>+'Monthly Abstract Availability'!E14-'Monthly Abstract Drawal'!E14</f>
        <v>0</v>
      </c>
      <c r="F14" s="1">
        <f>+'Monthly Abstract Availability'!F14-'Monthly Abstract Drawal'!F14</f>
        <v>0</v>
      </c>
      <c r="G14" s="1">
        <f>+'Monthly Abstract Availability'!G14-'Monthly Abstract Drawal'!G14</f>
        <v>17.5</v>
      </c>
      <c r="H14" s="1">
        <f>+'Monthly Abstract Availability'!H14-'Monthly Abstract Drawal'!H14</f>
        <v>25.75</v>
      </c>
      <c r="I14" s="1">
        <f>+'Monthly Abstract Availability'!I14-'Monthly Abstract Drawal'!I14</f>
        <v>0</v>
      </c>
      <c r="J14" s="1">
        <f>+'Monthly Abstract Availability'!J14-'Monthly Abstract Drawal'!J14</f>
        <v>0</v>
      </c>
      <c r="K14" s="1">
        <f>+'Monthly Abstract Availability'!K14-'Monthly Abstract Drawal'!K14</f>
        <v>0</v>
      </c>
      <c r="L14" s="1">
        <f>+'Monthly Abstract Availability'!L14-'Monthly Abstract Drawal'!L14</f>
        <v>0</v>
      </c>
      <c r="M14" s="1">
        <f>+'Monthly Abstract Availability'!M14-'Monthly Abstract Drawal'!M14</f>
        <v>0</v>
      </c>
      <c r="N14" s="1">
        <f>+'Monthly Abstract Availability'!N14-'Monthly Abstract Drawal'!N14</f>
        <v>0</v>
      </c>
      <c r="O14" s="1">
        <f>+'Monthly Abstract Availability'!O14-'Monthly Abstract Drawal'!O14</f>
        <v>21.25</v>
      </c>
      <c r="P14" s="1">
        <f>+'Monthly Abstract Availability'!P14-'Monthly Abstract Drawal'!P14</f>
        <v>163.15000000000009</v>
      </c>
      <c r="Q14" s="1">
        <f>+'Monthly Abstract Availability'!Q14-'Monthly Abstract Drawal'!Q14</f>
        <v>16.162500000000023</v>
      </c>
      <c r="R14" s="1">
        <f>+'Monthly Abstract Availability'!R14-'Monthly Abstract Drawal'!R14</f>
        <v>0</v>
      </c>
      <c r="S14" s="1">
        <f>+'Monthly Abstract Availability'!S14-'Monthly Abstract Drawal'!S14</f>
        <v>0</v>
      </c>
      <c r="T14" s="1">
        <f>+'Monthly Abstract Availability'!T14-'Monthly Abstract Drawal'!T14</f>
        <v>0</v>
      </c>
      <c r="U14" s="1">
        <f>+'Monthly Abstract Availability'!U14-'Monthly Abstract Drawal'!U14</f>
        <v>0</v>
      </c>
      <c r="V14" s="1">
        <f>+'Monthly Abstract Availability'!V14-'Monthly Abstract Drawal'!V14</f>
        <v>0</v>
      </c>
      <c r="W14" s="1">
        <f>+'Monthly Abstract Availability'!W14-'Monthly Abstract Drawal'!W14</f>
        <v>0</v>
      </c>
      <c r="X14" s="1">
        <f>+'Monthly Abstract Availability'!X14-'Monthly Abstract Drawal'!X14</f>
        <v>0</v>
      </c>
      <c r="Y14" s="1">
        <f>+'Monthly Abstract Availability'!Y14-'Monthly Abstract Drawal'!Y14</f>
        <v>0</v>
      </c>
      <c r="Z14" s="1">
        <f>+'Monthly Abstract Availability'!Z14-'Monthly Abstract Drawal'!Z14</f>
        <v>0</v>
      </c>
      <c r="AA14" s="1">
        <f>+'Monthly Abstract Availability'!AA14-'Monthly Abstract Drawal'!AA14</f>
        <v>213</v>
      </c>
      <c r="AB14" s="1">
        <f>+'Monthly Abstract Availability'!AB14-'Monthly Abstract Drawal'!AB14</f>
        <v>278</v>
      </c>
      <c r="AC14" s="1">
        <f>+'Monthly Abstract Availability'!AC14-'Monthly Abstract Drawal'!AC14</f>
        <v>70.987499999999955</v>
      </c>
      <c r="AD14" s="1">
        <f>+'Monthly Abstract Availability'!AD14-'Monthly Abstract Drawal'!AD14</f>
        <v>0</v>
      </c>
      <c r="AE14" s="1">
        <f>+'Monthly Abstract Availability'!AE14-'Monthly Abstract Drawal'!AE14</f>
        <v>99</v>
      </c>
      <c r="AF14" s="1">
        <f>+'Monthly Abstract Availability'!AF14-'Monthly Abstract Drawal'!AF14</f>
        <v>194.32500000000005</v>
      </c>
    </row>
    <row r="15" spans="1:32" ht="120" customHeight="1" x14ac:dyDescent="0.75">
      <c r="A15" s="3" t="s">
        <v>13</v>
      </c>
      <c r="B15" s="1">
        <f>+'Monthly Abstract Availability'!B15-'Monthly Abstract Drawal'!B15</f>
        <v>0</v>
      </c>
      <c r="C15" s="1">
        <f>+'Monthly Abstract Availability'!C15-'Monthly Abstract Drawal'!C15</f>
        <v>73.5</v>
      </c>
      <c r="D15" s="1">
        <f>+'Monthly Abstract Availability'!D15-'Monthly Abstract Drawal'!D15</f>
        <v>52.5</v>
      </c>
      <c r="E15" s="1">
        <f>+'Monthly Abstract Availability'!E15-'Monthly Abstract Drawal'!E15</f>
        <v>70.5</v>
      </c>
      <c r="F15" s="1">
        <f>+'Monthly Abstract Availability'!F15-'Monthly Abstract Drawal'!F15</f>
        <v>32.662499999999909</v>
      </c>
      <c r="G15" s="1">
        <f>+'Monthly Abstract Availability'!G15-'Monthly Abstract Drawal'!G15</f>
        <v>197.65000000000009</v>
      </c>
      <c r="H15" s="1">
        <f>+'Monthly Abstract Availability'!H15-'Monthly Abstract Drawal'!H15</f>
        <v>203.00000000000011</v>
      </c>
      <c r="I15" s="1">
        <f>+'Monthly Abstract Availability'!I15-'Monthly Abstract Drawal'!I15</f>
        <v>49.412499999999909</v>
      </c>
      <c r="J15" s="1">
        <f>+'Monthly Abstract Availability'!J15-'Monthly Abstract Drawal'!J15</f>
        <v>0</v>
      </c>
      <c r="K15" s="1">
        <f>+'Monthly Abstract Availability'!K15-'Monthly Abstract Drawal'!K15</f>
        <v>0</v>
      </c>
      <c r="L15" s="1">
        <f>+'Monthly Abstract Availability'!L15-'Monthly Abstract Drawal'!L15</f>
        <v>0</v>
      </c>
      <c r="M15" s="1">
        <f>+'Monthly Abstract Availability'!M15-'Monthly Abstract Drawal'!M15</f>
        <v>0</v>
      </c>
      <c r="N15" s="1">
        <f>+'Monthly Abstract Availability'!N15-'Monthly Abstract Drawal'!N15</f>
        <v>0</v>
      </c>
      <c r="O15" s="1">
        <f>+'Monthly Abstract Availability'!O15-'Monthly Abstract Drawal'!O15</f>
        <v>178</v>
      </c>
      <c r="P15" s="1">
        <f>+'Monthly Abstract Availability'!P15-'Monthly Abstract Drawal'!P15</f>
        <v>167.65000000000009</v>
      </c>
      <c r="Q15" s="1">
        <f>+'Monthly Abstract Availability'!Q15-'Monthly Abstract Drawal'!Q15</f>
        <v>143</v>
      </c>
      <c r="R15" s="1">
        <f>+'Monthly Abstract Availability'!R15-'Monthly Abstract Drawal'!R15</f>
        <v>0</v>
      </c>
      <c r="S15" s="1">
        <f>+'Monthly Abstract Availability'!S15-'Monthly Abstract Drawal'!S15</f>
        <v>0</v>
      </c>
      <c r="T15" s="1">
        <f>+'Monthly Abstract Availability'!T15-'Monthly Abstract Drawal'!T15</f>
        <v>0</v>
      </c>
      <c r="U15" s="1">
        <f>+'Monthly Abstract Availability'!U15-'Monthly Abstract Drawal'!U15</f>
        <v>0</v>
      </c>
      <c r="V15" s="1">
        <f>+'Monthly Abstract Availability'!V15-'Monthly Abstract Drawal'!V15</f>
        <v>0</v>
      </c>
      <c r="W15" s="1">
        <f>+'Monthly Abstract Availability'!W15-'Monthly Abstract Drawal'!W15</f>
        <v>0</v>
      </c>
      <c r="X15" s="1">
        <f>+'Monthly Abstract Availability'!X15-'Monthly Abstract Drawal'!X15</f>
        <v>0</v>
      </c>
      <c r="Y15" s="1">
        <f>+'Monthly Abstract Availability'!Y15-'Monthly Abstract Drawal'!Y15</f>
        <v>0</v>
      </c>
      <c r="Z15" s="1">
        <f>+'Monthly Abstract Availability'!Z15-'Monthly Abstract Drawal'!Z15</f>
        <v>0</v>
      </c>
      <c r="AA15" s="1">
        <f>+'Monthly Abstract Availability'!AA15-'Monthly Abstract Drawal'!AA15</f>
        <v>69.5</v>
      </c>
      <c r="AB15" s="1">
        <f>+'Monthly Abstract Availability'!AB15-'Monthly Abstract Drawal'!AB15</f>
        <v>69.5</v>
      </c>
      <c r="AC15" s="1">
        <f>+'Monthly Abstract Availability'!AC15-'Monthly Abstract Drawal'!AC15</f>
        <v>39.5</v>
      </c>
      <c r="AD15" s="1">
        <f>+'Monthly Abstract Availability'!AD15-'Monthly Abstract Drawal'!AD15</f>
        <v>41.412499999999909</v>
      </c>
      <c r="AE15" s="1">
        <f>+'Monthly Abstract Availability'!AE15-'Monthly Abstract Drawal'!AE15</f>
        <v>197.32500000000005</v>
      </c>
      <c r="AF15" s="1">
        <f>+'Monthly Abstract Availability'!AF15-'Monthly Abstract Drawal'!AF15</f>
        <v>248.00000000000011</v>
      </c>
    </row>
    <row r="16" spans="1:32" ht="120" customHeight="1" x14ac:dyDescent="0.75">
      <c r="A16" s="3" t="s">
        <v>14</v>
      </c>
      <c r="B16" s="1">
        <f>+'Monthly Abstract Availability'!B16-'Monthly Abstract Drawal'!B16</f>
        <v>120.89999999999998</v>
      </c>
      <c r="C16" s="1">
        <f>+'Monthly Abstract Availability'!C16-'Monthly Abstract Drawal'!C16</f>
        <v>147</v>
      </c>
      <c r="D16" s="1">
        <f>+'Monthly Abstract Availability'!D16-'Monthly Abstract Drawal'!D16</f>
        <v>200.00000000000011</v>
      </c>
      <c r="E16" s="1">
        <f>+'Monthly Abstract Availability'!E16-'Monthly Abstract Drawal'!E16</f>
        <v>70.5</v>
      </c>
      <c r="F16" s="1">
        <f>+'Monthly Abstract Availability'!F16-'Monthly Abstract Drawal'!F16</f>
        <v>110.32500000000005</v>
      </c>
      <c r="G16" s="1">
        <f>+'Monthly Abstract Availability'!G16-'Monthly Abstract Drawal'!G16</f>
        <v>197.65000000000009</v>
      </c>
      <c r="H16" s="1">
        <f>+'Monthly Abstract Availability'!H16-'Monthly Abstract Drawal'!H16</f>
        <v>203.00000000000011</v>
      </c>
      <c r="I16" s="1">
        <f>+'Monthly Abstract Availability'!I16-'Monthly Abstract Drawal'!I16</f>
        <v>197.65000000000009</v>
      </c>
      <c r="J16" s="1">
        <f>+'Monthly Abstract Availability'!J16-'Monthly Abstract Drawal'!J16</f>
        <v>95.900000000000091</v>
      </c>
      <c r="K16" s="1">
        <f>+'Monthly Abstract Availability'!K16-'Monthly Abstract Drawal'!K16</f>
        <v>155.79999999999995</v>
      </c>
      <c r="L16" s="1">
        <f>+'Monthly Abstract Availability'!L16-'Monthly Abstract Drawal'!L16</f>
        <v>141.32499999999993</v>
      </c>
      <c r="M16" s="1">
        <f>+'Monthly Abstract Availability'!M16-'Monthly Abstract Drawal'!M16</f>
        <v>0</v>
      </c>
      <c r="N16" s="1">
        <f>+'Monthly Abstract Availability'!N16-'Monthly Abstract Drawal'!N16</f>
        <v>62.325000000000045</v>
      </c>
      <c r="O16" s="1">
        <f>+'Monthly Abstract Availability'!O16-'Monthly Abstract Drawal'!O16</f>
        <v>178</v>
      </c>
      <c r="P16" s="1">
        <f>+'Monthly Abstract Availability'!P16-'Monthly Abstract Drawal'!P16</f>
        <v>302.65000000000009</v>
      </c>
      <c r="Q16" s="1">
        <f>+'Monthly Abstract Availability'!Q16-'Monthly Abstract Drawal'!Q16</f>
        <v>19.5</v>
      </c>
      <c r="R16" s="1">
        <f>+'Monthly Abstract Availability'!R16-'Monthly Abstract Drawal'!R16</f>
        <v>44.824999999999932</v>
      </c>
      <c r="S16" s="1">
        <f>+'Monthly Abstract Availability'!S16-'Monthly Abstract Drawal'!S16</f>
        <v>115.25</v>
      </c>
      <c r="T16" s="1">
        <f>+'Monthly Abstract Availability'!T16-'Monthly Abstract Drawal'!T16</f>
        <v>0</v>
      </c>
      <c r="U16" s="1">
        <f>+'Monthly Abstract Availability'!U16-'Monthly Abstract Drawal'!U16</f>
        <v>0</v>
      </c>
      <c r="V16" s="1">
        <f>+'Monthly Abstract Availability'!V16-'Monthly Abstract Drawal'!V16</f>
        <v>11.5</v>
      </c>
      <c r="W16" s="1">
        <f>+'Monthly Abstract Availability'!W16-'Monthly Abstract Drawal'!W16</f>
        <v>0</v>
      </c>
      <c r="X16" s="1">
        <f>+'Monthly Abstract Availability'!X16-'Monthly Abstract Drawal'!X16</f>
        <v>0</v>
      </c>
      <c r="Y16" s="1">
        <f>+'Monthly Abstract Availability'!Y16-'Monthly Abstract Drawal'!Y16</f>
        <v>0</v>
      </c>
      <c r="Z16" s="1">
        <f>+'Monthly Abstract Availability'!Z16-'Monthly Abstract Drawal'!Z16</f>
        <v>0</v>
      </c>
      <c r="AA16" s="1">
        <f>+'Monthly Abstract Availability'!AA16-'Monthly Abstract Drawal'!AA16</f>
        <v>278</v>
      </c>
      <c r="AB16" s="1">
        <f>+'Monthly Abstract Availability'!AB16-'Monthly Abstract Drawal'!AB16</f>
        <v>278</v>
      </c>
      <c r="AC16" s="1">
        <f>+'Monthly Abstract Availability'!AC16-'Monthly Abstract Drawal'!AC16</f>
        <v>158</v>
      </c>
      <c r="AD16" s="1">
        <f>+'Monthly Abstract Availability'!AD16-'Monthly Abstract Drawal'!AD16</f>
        <v>245.91250000000002</v>
      </c>
      <c r="AE16" s="1">
        <f>+'Monthly Abstract Availability'!AE16-'Monthly Abstract Drawal'!AE16</f>
        <v>288.00000000000011</v>
      </c>
      <c r="AF16" s="1">
        <f>+'Monthly Abstract Availability'!AF16-'Monthly Abstract Drawal'!AF16</f>
        <v>248.00000000000011</v>
      </c>
    </row>
    <row r="17" spans="1:32" ht="120" customHeight="1" x14ac:dyDescent="0.75">
      <c r="A17" s="3" t="s">
        <v>15</v>
      </c>
      <c r="B17" s="1">
        <f>+'Monthly Abstract Availability'!B17-'Monthly Abstract Drawal'!B17</f>
        <v>140.89999999999998</v>
      </c>
      <c r="C17" s="1">
        <f>+'Monthly Abstract Availability'!C17-'Monthly Abstract Drawal'!C17</f>
        <v>110.25</v>
      </c>
      <c r="D17" s="1">
        <f>+'Monthly Abstract Availability'!D17-'Monthly Abstract Drawal'!D17</f>
        <v>200.00000000000011</v>
      </c>
      <c r="E17" s="1">
        <f>+'Monthly Abstract Availability'!E17-'Monthly Abstract Drawal'!E17</f>
        <v>0</v>
      </c>
      <c r="F17" s="1">
        <f>+'Monthly Abstract Availability'!F17-'Monthly Abstract Drawal'!F17</f>
        <v>90</v>
      </c>
      <c r="G17" s="1">
        <f>+'Monthly Abstract Availability'!G17-'Monthly Abstract Drawal'!G17</f>
        <v>197.65000000000009</v>
      </c>
      <c r="H17" s="1">
        <f>+'Monthly Abstract Availability'!H17-'Monthly Abstract Drawal'!H17</f>
        <v>203.00000000000011</v>
      </c>
      <c r="I17" s="1">
        <f>+'Monthly Abstract Availability'!I17-'Monthly Abstract Drawal'!I17</f>
        <v>170.15000000000009</v>
      </c>
      <c r="J17" s="1">
        <f>+'Monthly Abstract Availability'!J17-'Monthly Abstract Drawal'!J17</f>
        <v>0</v>
      </c>
      <c r="K17" s="1">
        <f>+'Monthly Abstract Availability'!K17-'Monthly Abstract Drawal'!K17</f>
        <v>177</v>
      </c>
      <c r="L17" s="1">
        <f>+'Monthly Abstract Availability'!L17-'Monthly Abstract Drawal'!L17</f>
        <v>168</v>
      </c>
      <c r="M17" s="1">
        <f>+'Monthly Abstract Availability'!M17-'Monthly Abstract Drawal'!M17</f>
        <v>106.32499999999993</v>
      </c>
      <c r="N17" s="1">
        <f>+'Monthly Abstract Availability'!N17-'Monthly Abstract Drawal'!N17</f>
        <v>213.00000000000011</v>
      </c>
      <c r="O17" s="1">
        <f>+'Monthly Abstract Availability'!O17-'Monthly Abstract Drawal'!O17</f>
        <v>178</v>
      </c>
      <c r="P17" s="1">
        <f>+'Monthly Abstract Availability'!P17-'Monthly Abstract Drawal'!P17</f>
        <v>132.64999999999998</v>
      </c>
      <c r="Q17" s="1">
        <f>+'Monthly Abstract Availability'!Q17-'Monthly Abstract Drawal'!Q17</f>
        <v>0</v>
      </c>
      <c r="R17" s="1">
        <f>+'Monthly Abstract Availability'!R17-'Monthly Abstract Drawal'!R17</f>
        <v>71.5</v>
      </c>
      <c r="S17" s="1">
        <f>+'Monthly Abstract Availability'!S17-'Monthly Abstract Drawal'!S17</f>
        <v>12.5</v>
      </c>
      <c r="T17" s="1">
        <f>+'Monthly Abstract Availability'!T17-'Monthly Abstract Drawal'!T17</f>
        <v>0</v>
      </c>
      <c r="U17" s="1">
        <f>+'Monthly Abstract Availability'!U17-'Monthly Abstract Drawal'!U17</f>
        <v>201.16249999999991</v>
      </c>
      <c r="V17" s="1">
        <f>+'Monthly Abstract Availability'!V17-'Monthly Abstract Drawal'!V17</f>
        <v>217.41249999999991</v>
      </c>
      <c r="W17" s="1">
        <f>+'Monthly Abstract Availability'!W17-'Monthly Abstract Drawal'!W17</f>
        <v>0</v>
      </c>
      <c r="X17" s="1">
        <f>+'Monthly Abstract Availability'!X17-'Monthly Abstract Drawal'!X17</f>
        <v>54.412499999999909</v>
      </c>
      <c r="Y17" s="1">
        <f>+'Monthly Abstract Availability'!Y17-'Monthly Abstract Drawal'!Y17</f>
        <v>0</v>
      </c>
      <c r="Z17" s="1">
        <f>+'Monthly Abstract Availability'!Z17-'Monthly Abstract Drawal'!Z17</f>
        <v>0</v>
      </c>
      <c r="AA17" s="1">
        <f>+'Monthly Abstract Availability'!AA17-'Monthly Abstract Drawal'!AA17</f>
        <v>278</v>
      </c>
      <c r="AB17" s="1">
        <f>+'Monthly Abstract Availability'!AB17-'Monthly Abstract Drawal'!AB17</f>
        <v>278</v>
      </c>
      <c r="AC17" s="1">
        <f>+'Monthly Abstract Availability'!AC17-'Monthly Abstract Drawal'!AC17</f>
        <v>158</v>
      </c>
      <c r="AD17" s="1">
        <f>+'Monthly Abstract Availability'!AD17-'Monthly Abstract Drawal'!AD17</f>
        <v>253.00000000000011</v>
      </c>
      <c r="AE17" s="1">
        <f>+'Monthly Abstract Availability'!AE17-'Monthly Abstract Drawal'!AE17</f>
        <v>213.00000000000011</v>
      </c>
      <c r="AF17" s="1">
        <f>+'Monthly Abstract Availability'!AF17-'Monthly Abstract Drawal'!AF17</f>
        <v>248.00000000000011</v>
      </c>
    </row>
    <row r="18" spans="1:32" ht="120" customHeight="1" x14ac:dyDescent="0.75">
      <c r="A18" s="3" t="s">
        <v>16</v>
      </c>
      <c r="B18" s="1">
        <f>+'Monthly Abstract Availability'!B18-'Monthly Abstract Drawal'!B18</f>
        <v>37.724999999999909</v>
      </c>
      <c r="C18" s="1">
        <f>+'Monthly Abstract Availability'!C18-'Monthly Abstract Drawal'!C18</f>
        <v>0</v>
      </c>
      <c r="D18" s="1">
        <f>+'Monthly Abstract Availability'!D18-'Monthly Abstract Drawal'!D18</f>
        <v>120</v>
      </c>
      <c r="E18" s="1">
        <f>+'Monthly Abstract Availability'!E18-'Monthly Abstract Drawal'!E18</f>
        <v>0</v>
      </c>
      <c r="F18" s="1">
        <f>+'Monthly Abstract Availability'!F18-'Monthly Abstract Drawal'!F18</f>
        <v>90</v>
      </c>
      <c r="G18" s="1">
        <f>+'Monthly Abstract Availability'!G18-'Monthly Abstract Drawal'!G18</f>
        <v>29.412499999999909</v>
      </c>
      <c r="H18" s="1">
        <f>+'Monthly Abstract Availability'!H18-'Monthly Abstract Drawal'!H18</f>
        <v>178.50000000000011</v>
      </c>
      <c r="I18" s="1">
        <f>+'Monthly Abstract Availability'!I18-'Monthly Abstract Drawal'!I18</f>
        <v>19.150000000000091</v>
      </c>
      <c r="J18" s="1">
        <f>+'Monthly Abstract Availability'!J18-'Monthly Abstract Drawal'!J18</f>
        <v>0</v>
      </c>
      <c r="K18" s="1">
        <f>+'Monthly Abstract Availability'!K18-'Monthly Abstract Drawal'!K18</f>
        <v>177</v>
      </c>
      <c r="L18" s="1">
        <f>+'Monthly Abstract Availability'!L18-'Monthly Abstract Drawal'!L18</f>
        <v>69.324999999999932</v>
      </c>
      <c r="M18" s="1">
        <f>+'Monthly Abstract Availability'!M18-'Monthly Abstract Drawal'!M18</f>
        <v>58.500000000000114</v>
      </c>
      <c r="N18" s="1">
        <f>+'Monthly Abstract Availability'!N18-'Monthly Abstract Drawal'!N18</f>
        <v>38.137500000000045</v>
      </c>
      <c r="O18" s="1">
        <f>+'Monthly Abstract Availability'!O18-'Monthly Abstract Drawal'!O18</f>
        <v>178</v>
      </c>
      <c r="P18" s="1">
        <f>+'Monthly Abstract Availability'!P18-'Monthly Abstract Drawal'!P18</f>
        <v>120.14999999999998</v>
      </c>
      <c r="Q18" s="1">
        <f>+'Monthly Abstract Availability'!Q18-'Monthly Abstract Drawal'!Q18</f>
        <v>0</v>
      </c>
      <c r="R18" s="1">
        <f>+'Monthly Abstract Availability'!R18-'Monthly Abstract Drawal'!R18</f>
        <v>0</v>
      </c>
      <c r="S18" s="1">
        <f>+'Monthly Abstract Availability'!S18-'Monthly Abstract Drawal'!S18</f>
        <v>0</v>
      </c>
      <c r="T18" s="1">
        <f>+'Monthly Abstract Availability'!T18-'Monthly Abstract Drawal'!T18</f>
        <v>0</v>
      </c>
      <c r="U18" s="1">
        <f>+'Monthly Abstract Availability'!U18-'Monthly Abstract Drawal'!U18</f>
        <v>86.662500000000136</v>
      </c>
      <c r="V18" s="1">
        <f>+'Monthly Abstract Availability'!V18-'Monthly Abstract Drawal'!V18</f>
        <v>237</v>
      </c>
      <c r="W18" s="1">
        <f>+'Monthly Abstract Availability'!W18-'Monthly Abstract Drawal'!W18</f>
        <v>0</v>
      </c>
      <c r="X18" s="1">
        <f>+'Monthly Abstract Availability'!X18-'Monthly Abstract Drawal'!X18</f>
        <v>54.412500000000136</v>
      </c>
      <c r="Y18" s="1">
        <f>+'Monthly Abstract Availability'!Y18-'Monthly Abstract Drawal'!Y18</f>
        <v>0</v>
      </c>
      <c r="Z18" s="1">
        <f>+'Monthly Abstract Availability'!Z18-'Monthly Abstract Drawal'!Z18</f>
        <v>0</v>
      </c>
      <c r="AA18" s="1">
        <f>+'Monthly Abstract Availability'!AA18-'Monthly Abstract Drawal'!AA18</f>
        <v>278</v>
      </c>
      <c r="AB18" s="1">
        <f>+'Monthly Abstract Availability'!AB18-'Monthly Abstract Drawal'!AB18</f>
        <v>133.5</v>
      </c>
      <c r="AC18" s="1">
        <f>+'Monthly Abstract Availability'!AC18-'Monthly Abstract Drawal'!AC18</f>
        <v>135.91250000000002</v>
      </c>
      <c r="AD18" s="1">
        <f>+'Monthly Abstract Availability'!AD18-'Monthly Abstract Drawal'!AD18</f>
        <v>206.41250000000002</v>
      </c>
      <c r="AE18" s="1">
        <f>+'Monthly Abstract Availability'!AE18-'Monthly Abstract Drawal'!AE18</f>
        <v>5</v>
      </c>
      <c r="AF18" s="1">
        <f>+'Monthly Abstract Availability'!AF18-'Monthly Abstract Drawal'!AF18</f>
        <v>186</v>
      </c>
    </row>
    <row r="19" spans="1:32" ht="120" customHeight="1" x14ac:dyDescent="0.75">
      <c r="A19" s="3" t="s">
        <v>17</v>
      </c>
      <c r="B19" s="1">
        <f>+'Monthly Abstract Availability'!B19-'Monthly Abstract Drawal'!B19</f>
        <v>0</v>
      </c>
      <c r="C19" s="1">
        <f>+'Monthly Abstract Availability'!C19-'Monthly Abstract Drawal'!C19</f>
        <v>0</v>
      </c>
      <c r="D19" s="1">
        <f>+'Monthly Abstract Availability'!D19-'Monthly Abstract Drawal'!D19</f>
        <v>0</v>
      </c>
      <c r="E19" s="1">
        <f>+'Monthly Abstract Availability'!E19-'Monthly Abstract Drawal'!E19</f>
        <v>0</v>
      </c>
      <c r="F19" s="1">
        <f>+'Monthly Abstract Availability'!F19-'Monthly Abstract Drawal'!F19</f>
        <v>90</v>
      </c>
      <c r="G19" s="1">
        <f>+'Monthly Abstract Availability'!G19-'Monthly Abstract Drawal'!G19</f>
        <v>0</v>
      </c>
      <c r="H19" s="1">
        <f>+'Monthly Abstract Availability'!H19-'Monthly Abstract Drawal'!H19</f>
        <v>0</v>
      </c>
      <c r="I19" s="1">
        <f>+'Monthly Abstract Availability'!I19-'Monthly Abstract Drawal'!I19</f>
        <v>0</v>
      </c>
      <c r="J19" s="1">
        <f>+'Monthly Abstract Availability'!J19-'Monthly Abstract Drawal'!J19</f>
        <v>0</v>
      </c>
      <c r="K19" s="1">
        <f>+'Monthly Abstract Availability'!K19-'Monthly Abstract Drawal'!K19</f>
        <v>80.394999999999982</v>
      </c>
      <c r="L19" s="1">
        <f>+'Monthly Abstract Availability'!L19-'Monthly Abstract Drawal'!L19</f>
        <v>0</v>
      </c>
      <c r="M19" s="1">
        <f>+'Monthly Abstract Availability'!M19-'Monthly Abstract Drawal'!M19</f>
        <v>0</v>
      </c>
      <c r="N19" s="1">
        <f>+'Monthly Abstract Availability'!N19-'Monthly Abstract Drawal'!N19</f>
        <v>0</v>
      </c>
      <c r="O19" s="1">
        <f>+'Monthly Abstract Availability'!O19-'Monthly Abstract Drawal'!O19</f>
        <v>153</v>
      </c>
      <c r="P19" s="1">
        <f>+'Monthly Abstract Availability'!P19-'Monthly Abstract Drawal'!P19</f>
        <v>0</v>
      </c>
      <c r="Q19" s="1">
        <f>+'Monthly Abstract Availability'!Q19-'Monthly Abstract Drawal'!Q19</f>
        <v>0</v>
      </c>
      <c r="R19" s="1">
        <f>+'Monthly Abstract Availability'!R19-'Monthly Abstract Drawal'!R19</f>
        <v>0</v>
      </c>
      <c r="S19" s="1">
        <f>+'Monthly Abstract Availability'!S19-'Monthly Abstract Drawal'!S19</f>
        <v>0</v>
      </c>
      <c r="T19" s="1">
        <f>+'Monthly Abstract Availability'!T19-'Monthly Abstract Drawal'!T19</f>
        <v>0</v>
      </c>
      <c r="U19" s="1">
        <f>+'Monthly Abstract Availability'!U19-'Monthly Abstract Drawal'!U19</f>
        <v>0</v>
      </c>
      <c r="V19" s="1">
        <f>+'Monthly Abstract Availability'!V19-'Monthly Abstract Drawal'!V19</f>
        <v>95.662500000000136</v>
      </c>
      <c r="W19" s="1">
        <f>+'Monthly Abstract Availability'!W19-'Monthly Abstract Drawal'!W19</f>
        <v>21</v>
      </c>
      <c r="X19" s="1">
        <f>+'Monthly Abstract Availability'!X19-'Monthly Abstract Drawal'!X19</f>
        <v>0</v>
      </c>
      <c r="Y19" s="1">
        <f>+'Monthly Abstract Availability'!Y19-'Monthly Abstract Drawal'!Y19</f>
        <v>0</v>
      </c>
      <c r="Z19" s="1">
        <f>+'Monthly Abstract Availability'!Z19-'Monthly Abstract Drawal'!Z19</f>
        <v>0</v>
      </c>
      <c r="AA19" s="1">
        <f>+'Monthly Abstract Availability'!AA19-'Monthly Abstract Drawal'!AA19</f>
        <v>278</v>
      </c>
      <c r="AB19" s="1">
        <f>+'Monthly Abstract Availability'!AB19-'Monthly Abstract Drawal'!AB19</f>
        <v>0</v>
      </c>
      <c r="AC19" s="1">
        <f>+'Monthly Abstract Availability'!AC19-'Monthly Abstract Drawal'!AC19</f>
        <v>76.912499999999909</v>
      </c>
      <c r="AD19" s="1">
        <f>+'Monthly Abstract Availability'!AD19-'Monthly Abstract Drawal'!AD19</f>
        <v>46.5</v>
      </c>
      <c r="AE19" s="1">
        <f>+'Monthly Abstract Availability'!AE19-'Monthly Abstract Drawal'!AE19</f>
        <v>0</v>
      </c>
      <c r="AF19" s="1">
        <f>+'Monthly Abstract Availability'!AF19-'Monthly Abstract Drawal'!AF19</f>
        <v>0</v>
      </c>
    </row>
    <row r="20" spans="1:32" ht="120" customHeight="1" x14ac:dyDescent="0.75">
      <c r="A20" s="3" t="s">
        <v>18</v>
      </c>
      <c r="B20" s="1">
        <f>+'Monthly Abstract Availability'!B20-'Monthly Abstract Drawal'!B20</f>
        <v>0</v>
      </c>
      <c r="C20" s="1">
        <f>+'Monthly Abstract Availability'!C20-'Monthly Abstract Drawal'!C20</f>
        <v>0</v>
      </c>
      <c r="D20" s="1">
        <f>+'Monthly Abstract Availability'!D20-'Monthly Abstract Drawal'!D20</f>
        <v>0</v>
      </c>
      <c r="E20" s="1">
        <f>+'Monthly Abstract Availability'!E20-'Monthly Abstract Drawal'!E20</f>
        <v>0</v>
      </c>
      <c r="F20" s="1">
        <f>+'Monthly Abstract Availability'!F20-'Monthly Abstract Drawal'!F20</f>
        <v>90</v>
      </c>
      <c r="G20" s="1">
        <f>+'Monthly Abstract Availability'!G20-'Monthly Abstract Drawal'!G20</f>
        <v>0</v>
      </c>
      <c r="H20" s="1">
        <f>+'Monthly Abstract Availability'!H20-'Monthly Abstract Drawal'!H20</f>
        <v>0</v>
      </c>
      <c r="I20" s="1">
        <f>+'Monthly Abstract Availability'!I20-'Monthly Abstract Drawal'!I20</f>
        <v>0</v>
      </c>
      <c r="J20" s="1">
        <f>+'Monthly Abstract Availability'!J20-'Monthly Abstract Drawal'!J20</f>
        <v>0</v>
      </c>
      <c r="K20" s="1">
        <f>+'Monthly Abstract Availability'!K20-'Monthly Abstract Drawal'!K20</f>
        <v>0</v>
      </c>
      <c r="L20" s="1">
        <f>+'Monthly Abstract Availability'!L20-'Monthly Abstract Drawal'!L20</f>
        <v>0</v>
      </c>
      <c r="M20" s="1">
        <f>+'Monthly Abstract Availability'!M20-'Monthly Abstract Drawal'!M20</f>
        <v>0</v>
      </c>
      <c r="N20" s="1">
        <f>+'Monthly Abstract Availability'!N20-'Monthly Abstract Drawal'!N20</f>
        <v>0</v>
      </c>
      <c r="O20" s="1">
        <f>+'Monthly Abstract Availability'!O20-'Monthly Abstract Drawal'!O20</f>
        <v>93.000000000000114</v>
      </c>
      <c r="P20" s="1">
        <f>+'Monthly Abstract Availability'!P20-'Monthly Abstract Drawal'!P20</f>
        <v>0</v>
      </c>
      <c r="Q20" s="1">
        <f>+'Monthly Abstract Availability'!Q20-'Monthly Abstract Drawal'!Q20</f>
        <v>0</v>
      </c>
      <c r="R20" s="1">
        <f>+'Monthly Abstract Availability'!R20-'Monthly Abstract Drawal'!R20</f>
        <v>0</v>
      </c>
      <c r="S20" s="1">
        <f>+'Monthly Abstract Availability'!S20-'Monthly Abstract Drawal'!S20</f>
        <v>0</v>
      </c>
      <c r="T20" s="1">
        <f>+'Monthly Abstract Availability'!T20-'Monthly Abstract Drawal'!T20</f>
        <v>0</v>
      </c>
      <c r="U20" s="1">
        <f>+'Monthly Abstract Availability'!U20-'Monthly Abstract Drawal'!U20</f>
        <v>0</v>
      </c>
      <c r="V20" s="1">
        <f>+'Monthly Abstract Availability'!V20-'Monthly Abstract Drawal'!V20</f>
        <v>0</v>
      </c>
      <c r="W20" s="1">
        <f>+'Monthly Abstract Availability'!W20-'Monthly Abstract Drawal'!W20</f>
        <v>42</v>
      </c>
      <c r="X20" s="1">
        <f>+'Monthly Abstract Availability'!X20-'Monthly Abstract Drawal'!X20</f>
        <v>0</v>
      </c>
      <c r="Y20" s="1">
        <f>+'Monthly Abstract Availability'!Y20-'Monthly Abstract Drawal'!Y20</f>
        <v>0</v>
      </c>
      <c r="Z20" s="1">
        <f>+'Monthly Abstract Availability'!Z20-'Monthly Abstract Drawal'!Z20</f>
        <v>0</v>
      </c>
      <c r="AA20" s="1">
        <f>+'Monthly Abstract Availability'!AA20-'Monthly Abstract Drawal'!AA20</f>
        <v>278</v>
      </c>
      <c r="AB20" s="1">
        <f>+'Monthly Abstract Availability'!AB20-'Monthly Abstract Drawal'!AB20</f>
        <v>0</v>
      </c>
      <c r="AC20" s="1">
        <f>+'Monthly Abstract Availability'!AC20-'Monthly Abstract Drawal'!AC20</f>
        <v>140.5</v>
      </c>
      <c r="AD20" s="1">
        <f>+'Monthly Abstract Availability'!AD20-'Monthly Abstract Drawal'!AD20</f>
        <v>0</v>
      </c>
      <c r="AE20" s="1">
        <f>+'Monthly Abstract Availability'!AE20-'Monthly Abstract Drawal'!AE20</f>
        <v>0</v>
      </c>
      <c r="AF20" s="1">
        <f>+'Monthly Abstract Availability'!AF20-'Monthly Abstract Drawal'!AF20</f>
        <v>0</v>
      </c>
    </row>
    <row r="21" spans="1:32" ht="120" customHeight="1" x14ac:dyDescent="0.75">
      <c r="A21" s="3" t="s">
        <v>19</v>
      </c>
      <c r="B21" s="1">
        <f>+'Monthly Abstract Availability'!B21-'Monthly Abstract Drawal'!B21</f>
        <v>0</v>
      </c>
      <c r="C21" s="1">
        <f>+'Monthly Abstract Availability'!C21-'Monthly Abstract Drawal'!C21</f>
        <v>0</v>
      </c>
      <c r="D21" s="1">
        <f>+'Monthly Abstract Availability'!D21-'Monthly Abstract Drawal'!D21</f>
        <v>0</v>
      </c>
      <c r="E21" s="1">
        <f>+'Monthly Abstract Availability'!E21-'Monthly Abstract Drawal'!E21</f>
        <v>0</v>
      </c>
      <c r="F21" s="1">
        <f>+'Monthly Abstract Availability'!F21-'Monthly Abstract Drawal'!F21</f>
        <v>90</v>
      </c>
      <c r="G21" s="1">
        <f>+'Monthly Abstract Availability'!G21-'Monthly Abstract Drawal'!G21</f>
        <v>0</v>
      </c>
      <c r="H21" s="1">
        <f>+'Monthly Abstract Availability'!H21-'Monthly Abstract Drawal'!H21</f>
        <v>0</v>
      </c>
      <c r="I21" s="1">
        <f>+'Monthly Abstract Availability'!I21-'Monthly Abstract Drawal'!I21</f>
        <v>0</v>
      </c>
      <c r="J21" s="1">
        <f>+'Monthly Abstract Availability'!J21-'Monthly Abstract Drawal'!J21</f>
        <v>0</v>
      </c>
      <c r="K21" s="1">
        <f>+'Monthly Abstract Availability'!K21-'Monthly Abstract Drawal'!K21</f>
        <v>0</v>
      </c>
      <c r="L21" s="1">
        <f>+'Monthly Abstract Availability'!L21-'Monthly Abstract Drawal'!L21</f>
        <v>0</v>
      </c>
      <c r="M21" s="1">
        <f>+'Monthly Abstract Availability'!M21-'Monthly Abstract Drawal'!M21</f>
        <v>0</v>
      </c>
      <c r="N21" s="1">
        <f>+'Monthly Abstract Availability'!N21-'Monthly Abstract Drawal'!N21</f>
        <v>0</v>
      </c>
      <c r="O21" s="1">
        <f>+'Monthly Abstract Availability'!O21-'Monthly Abstract Drawal'!O21</f>
        <v>0</v>
      </c>
      <c r="P21" s="1">
        <f>+'Monthly Abstract Availability'!P21-'Monthly Abstract Drawal'!P21</f>
        <v>0</v>
      </c>
      <c r="Q21" s="1">
        <f>+'Monthly Abstract Availability'!Q21-'Monthly Abstract Drawal'!Q21</f>
        <v>0</v>
      </c>
      <c r="R21" s="1">
        <f>+'Monthly Abstract Availability'!R21-'Monthly Abstract Drawal'!R21</f>
        <v>0</v>
      </c>
      <c r="S21" s="1">
        <f>+'Monthly Abstract Availability'!S21-'Monthly Abstract Drawal'!S21</f>
        <v>0</v>
      </c>
      <c r="T21" s="1">
        <f>+'Monthly Abstract Availability'!T21-'Monthly Abstract Drawal'!T21</f>
        <v>0</v>
      </c>
      <c r="U21" s="1">
        <f>+'Monthly Abstract Availability'!U21-'Monthly Abstract Drawal'!U21</f>
        <v>0</v>
      </c>
      <c r="V21" s="1">
        <f>+'Monthly Abstract Availability'!V21-'Monthly Abstract Drawal'!V21</f>
        <v>0</v>
      </c>
      <c r="W21" s="1">
        <f>+'Monthly Abstract Availability'!W21-'Monthly Abstract Drawal'!W21</f>
        <v>47</v>
      </c>
      <c r="X21" s="1">
        <f>+'Monthly Abstract Availability'!X21-'Monthly Abstract Drawal'!X21</f>
        <v>0</v>
      </c>
      <c r="Y21" s="1">
        <f>+'Monthly Abstract Availability'!Y21-'Monthly Abstract Drawal'!Y21</f>
        <v>0</v>
      </c>
      <c r="Z21" s="1">
        <f>+'Monthly Abstract Availability'!Z21-'Monthly Abstract Drawal'!Z21</f>
        <v>0</v>
      </c>
      <c r="AA21" s="1">
        <f>+'Monthly Abstract Availability'!AA21-'Monthly Abstract Drawal'!AA21</f>
        <v>278</v>
      </c>
      <c r="AB21" s="1">
        <f>+'Monthly Abstract Availability'!AB21-'Monthly Abstract Drawal'!AB21</f>
        <v>0</v>
      </c>
      <c r="AC21" s="1">
        <f>+'Monthly Abstract Availability'!AC21-'Monthly Abstract Drawal'!AC21</f>
        <v>27.324999999999932</v>
      </c>
      <c r="AD21" s="1">
        <f>+'Monthly Abstract Availability'!AD21-'Monthly Abstract Drawal'!AD21</f>
        <v>0</v>
      </c>
      <c r="AE21" s="1">
        <f>+'Monthly Abstract Availability'!AE21-'Monthly Abstract Drawal'!AE21</f>
        <v>0</v>
      </c>
      <c r="AF21" s="1">
        <f>+'Monthly Abstract Availability'!AF21-'Monthly Abstract Drawal'!AF21</f>
        <v>0</v>
      </c>
    </row>
    <row r="22" spans="1:32" ht="120" customHeight="1" x14ac:dyDescent="0.75">
      <c r="A22" s="3" t="s">
        <v>20</v>
      </c>
      <c r="B22" s="1">
        <f>+'Monthly Abstract Availability'!B22-'Monthly Abstract Drawal'!B22</f>
        <v>52.5</v>
      </c>
      <c r="C22" s="1">
        <f>+'Monthly Abstract Availability'!C22-'Monthly Abstract Drawal'!C22</f>
        <v>36.75</v>
      </c>
      <c r="D22" s="1">
        <f>+'Monthly Abstract Availability'!D22-'Monthly Abstract Drawal'!D22</f>
        <v>0</v>
      </c>
      <c r="E22" s="1">
        <f>+'Monthly Abstract Availability'!E22-'Monthly Abstract Drawal'!E22</f>
        <v>0</v>
      </c>
      <c r="F22" s="1">
        <f>+'Monthly Abstract Availability'!F22-'Monthly Abstract Drawal'!F22</f>
        <v>90</v>
      </c>
      <c r="G22" s="1">
        <f>+'Monthly Abstract Availability'!G22-'Monthly Abstract Drawal'!G22</f>
        <v>0</v>
      </c>
      <c r="H22" s="1">
        <f>+'Monthly Abstract Availability'!H22-'Monthly Abstract Drawal'!H22</f>
        <v>0</v>
      </c>
      <c r="I22" s="1">
        <f>+'Monthly Abstract Availability'!I22-'Monthly Abstract Drawal'!I22</f>
        <v>0</v>
      </c>
      <c r="J22" s="1">
        <f>+'Monthly Abstract Availability'!J22-'Monthly Abstract Drawal'!J22</f>
        <v>0</v>
      </c>
      <c r="K22" s="1">
        <f>+'Monthly Abstract Availability'!K22-'Monthly Abstract Drawal'!K22</f>
        <v>0</v>
      </c>
      <c r="L22" s="1">
        <f>+'Monthly Abstract Availability'!L22-'Monthly Abstract Drawal'!L22</f>
        <v>5</v>
      </c>
      <c r="M22" s="1">
        <f>+'Monthly Abstract Availability'!M22-'Monthly Abstract Drawal'!M22</f>
        <v>0</v>
      </c>
      <c r="N22" s="1">
        <f>+'Monthly Abstract Availability'!N22-'Monthly Abstract Drawal'!N22</f>
        <v>0</v>
      </c>
      <c r="O22" s="1">
        <f>+'Monthly Abstract Availability'!O22-'Monthly Abstract Drawal'!O22</f>
        <v>0</v>
      </c>
      <c r="P22" s="1">
        <f>+'Monthly Abstract Availability'!P22-'Monthly Abstract Drawal'!P22</f>
        <v>0</v>
      </c>
      <c r="Q22" s="1">
        <f>+'Monthly Abstract Availability'!Q22-'Monthly Abstract Drawal'!Q22</f>
        <v>0</v>
      </c>
      <c r="R22" s="1">
        <f>+'Monthly Abstract Availability'!R22-'Monthly Abstract Drawal'!R22</f>
        <v>0</v>
      </c>
      <c r="S22" s="1">
        <f>+'Monthly Abstract Availability'!S22-'Monthly Abstract Drawal'!S22</f>
        <v>0</v>
      </c>
      <c r="T22" s="1">
        <f>+'Monthly Abstract Availability'!T22-'Monthly Abstract Drawal'!T22</f>
        <v>0</v>
      </c>
      <c r="U22" s="1">
        <f>+'Monthly Abstract Availability'!U22-'Monthly Abstract Drawal'!U22</f>
        <v>0</v>
      </c>
      <c r="V22" s="1">
        <f>+'Monthly Abstract Availability'!V22-'Monthly Abstract Drawal'!V22</f>
        <v>0</v>
      </c>
      <c r="W22" s="1">
        <f>+'Monthly Abstract Availability'!W22-'Monthly Abstract Drawal'!W22</f>
        <v>62</v>
      </c>
      <c r="X22" s="1">
        <f>+'Monthly Abstract Availability'!X22-'Monthly Abstract Drawal'!X22</f>
        <v>0</v>
      </c>
      <c r="Y22" s="1">
        <f>+'Monthly Abstract Availability'!Y22-'Monthly Abstract Drawal'!Y22</f>
        <v>0</v>
      </c>
      <c r="Z22" s="1">
        <f>+'Monthly Abstract Availability'!Z22-'Monthly Abstract Drawal'!Z22</f>
        <v>0</v>
      </c>
      <c r="AA22" s="1">
        <f>+'Monthly Abstract Availability'!AA22-'Monthly Abstract Drawal'!AA22</f>
        <v>278</v>
      </c>
      <c r="AB22" s="1">
        <f>+'Monthly Abstract Availability'!AB22-'Monthly Abstract Drawal'!AB22</f>
        <v>69.5</v>
      </c>
      <c r="AC22" s="1">
        <f>+'Monthly Abstract Availability'!AC22-'Monthly Abstract Drawal'!AC22</f>
        <v>155.91249999999991</v>
      </c>
      <c r="AD22" s="1">
        <f>+'Monthly Abstract Availability'!AD22-'Monthly Abstract Drawal'!AD22</f>
        <v>0</v>
      </c>
      <c r="AE22" s="1">
        <f>+'Monthly Abstract Availability'!AE22-'Monthly Abstract Drawal'!AE22</f>
        <v>0</v>
      </c>
      <c r="AF22" s="1">
        <f>+'Monthly Abstract Availability'!AF22-'Monthly Abstract Drawal'!AF22</f>
        <v>0</v>
      </c>
    </row>
    <row r="23" spans="1:32" ht="120" customHeight="1" x14ac:dyDescent="0.75">
      <c r="A23" s="3" t="s">
        <v>21</v>
      </c>
      <c r="B23" s="1">
        <f>+'Monthly Abstract Availability'!B23-'Monthly Abstract Drawal'!B23</f>
        <v>17.5</v>
      </c>
      <c r="C23" s="1">
        <f>+'Monthly Abstract Availability'!C23-'Monthly Abstract Drawal'!C23</f>
        <v>147.00000000000011</v>
      </c>
      <c r="D23" s="1">
        <f>+'Monthly Abstract Availability'!D23-'Monthly Abstract Drawal'!D23</f>
        <v>0</v>
      </c>
      <c r="E23" s="1">
        <f>+'Monthly Abstract Availability'!E23-'Monthly Abstract Drawal'!E23</f>
        <v>0</v>
      </c>
      <c r="F23" s="1">
        <f>+'Monthly Abstract Availability'!F23-'Monthly Abstract Drawal'!F23</f>
        <v>90</v>
      </c>
      <c r="G23" s="1">
        <f>+'Monthly Abstract Availability'!G23-'Monthly Abstract Drawal'!G23</f>
        <v>60.007500000000164</v>
      </c>
      <c r="H23" s="1">
        <f>+'Monthly Abstract Availability'!H23-'Monthly Abstract Drawal'!H23</f>
        <v>109.5</v>
      </c>
      <c r="I23" s="1">
        <f>+'Monthly Abstract Availability'!I23-'Monthly Abstract Drawal'!I23</f>
        <v>0</v>
      </c>
      <c r="J23" s="1">
        <f>+'Monthly Abstract Availability'!J23-'Monthly Abstract Drawal'!J23</f>
        <v>128.79999999999995</v>
      </c>
      <c r="K23" s="1">
        <f>+'Monthly Abstract Availability'!K23-'Monthly Abstract Drawal'!K23</f>
        <v>0</v>
      </c>
      <c r="L23" s="1">
        <f>+'Monthly Abstract Availability'!L23-'Monthly Abstract Drawal'!L23</f>
        <v>131.32499999999993</v>
      </c>
      <c r="M23" s="1">
        <f>+'Monthly Abstract Availability'!M23-'Monthly Abstract Drawal'!M23</f>
        <v>0</v>
      </c>
      <c r="N23" s="1">
        <f>+'Monthly Abstract Availability'!N23-'Monthly Abstract Drawal'!N23</f>
        <v>53.137500000000045</v>
      </c>
      <c r="O23" s="1">
        <f>+'Monthly Abstract Availability'!O23-'Monthly Abstract Drawal'!O23</f>
        <v>0</v>
      </c>
      <c r="P23" s="1">
        <f>+'Monthly Abstract Availability'!P23-'Monthly Abstract Drawal'!P23</f>
        <v>121.14999999999998</v>
      </c>
      <c r="Q23" s="1">
        <f>+'Monthly Abstract Availability'!Q23-'Monthly Abstract Drawal'!Q23</f>
        <v>78.5</v>
      </c>
      <c r="R23" s="1">
        <f>+'Monthly Abstract Availability'!R23-'Monthly Abstract Drawal'!R23</f>
        <v>79</v>
      </c>
      <c r="S23" s="1">
        <f>+'Monthly Abstract Availability'!S23-'Monthly Abstract Drawal'!S23</f>
        <v>57.325000000000045</v>
      </c>
      <c r="T23" s="1">
        <f>+'Monthly Abstract Availability'!T23-'Monthly Abstract Drawal'!T23</f>
        <v>24.912499999999909</v>
      </c>
      <c r="U23" s="1">
        <f>+'Monthly Abstract Availability'!U23-'Monthly Abstract Drawal'!U23</f>
        <v>203.41249999999991</v>
      </c>
      <c r="V23" s="1">
        <f>+'Monthly Abstract Availability'!V23-'Monthly Abstract Drawal'!V23</f>
        <v>189.16249999999991</v>
      </c>
      <c r="W23" s="1">
        <f>+'Monthly Abstract Availability'!W23-'Monthly Abstract Drawal'!W23</f>
        <v>86.412499999999909</v>
      </c>
      <c r="X23" s="1">
        <f>+'Monthly Abstract Availability'!X23-'Monthly Abstract Drawal'!X23</f>
        <v>0</v>
      </c>
      <c r="Y23" s="1">
        <f>+'Monthly Abstract Availability'!Y23-'Monthly Abstract Drawal'!Y23</f>
        <v>0</v>
      </c>
      <c r="Z23" s="1">
        <f>+'Monthly Abstract Availability'!Z23-'Monthly Abstract Drawal'!Z23</f>
        <v>0</v>
      </c>
      <c r="AA23" s="1">
        <f>+'Monthly Abstract Availability'!AA23-'Monthly Abstract Drawal'!AA23</f>
        <v>278</v>
      </c>
      <c r="AB23" s="1">
        <f>+'Monthly Abstract Availability'!AB23-'Monthly Abstract Drawal'!AB23</f>
        <v>268</v>
      </c>
      <c r="AC23" s="1">
        <f>+'Monthly Abstract Availability'!AC23-'Monthly Abstract Drawal'!AC23</f>
        <v>178</v>
      </c>
      <c r="AD23" s="1">
        <f>+'Monthly Abstract Availability'!AD23-'Monthly Abstract Drawal'!AD23</f>
        <v>34.662499999999909</v>
      </c>
      <c r="AE23" s="1">
        <f>+'Monthly Abstract Availability'!AE23-'Monthly Abstract Drawal'!AE23</f>
        <v>70.5</v>
      </c>
      <c r="AF23" s="1">
        <f>+'Monthly Abstract Availability'!AF23-'Monthly Abstract Drawal'!AF23</f>
        <v>131.5</v>
      </c>
    </row>
    <row r="24" spans="1:32" ht="120" customHeight="1" x14ac:dyDescent="0.75">
      <c r="A24" s="3" t="s">
        <v>22</v>
      </c>
      <c r="B24" s="1">
        <f>+'Monthly Abstract Availability'!B24-'Monthly Abstract Drawal'!B24</f>
        <v>0</v>
      </c>
      <c r="C24" s="1">
        <f>+'Monthly Abstract Availability'!C24-'Monthly Abstract Drawal'!C24</f>
        <v>147.00000000000011</v>
      </c>
      <c r="D24" s="1">
        <f>+'Monthly Abstract Availability'!D24-'Monthly Abstract Drawal'!D24</f>
        <v>43.325000000000045</v>
      </c>
      <c r="E24" s="1">
        <f>+'Monthly Abstract Availability'!E24-'Monthly Abstract Drawal'!E24</f>
        <v>35.912499999999909</v>
      </c>
      <c r="F24" s="1">
        <f>+'Monthly Abstract Availability'!F24-'Monthly Abstract Drawal'!F24</f>
        <v>90</v>
      </c>
      <c r="G24" s="1">
        <f>+'Monthly Abstract Availability'!G24-'Monthly Abstract Drawal'!G24</f>
        <v>187.65000000000009</v>
      </c>
      <c r="H24" s="1">
        <f>+'Monthly Abstract Availability'!H24-'Monthly Abstract Drawal'!H24</f>
        <v>203.00000000000011</v>
      </c>
      <c r="I24" s="1">
        <f>+'Monthly Abstract Availability'!I24-'Monthly Abstract Drawal'!I24</f>
        <v>15</v>
      </c>
      <c r="J24" s="1">
        <f>+'Monthly Abstract Availability'!J24-'Monthly Abstract Drawal'!J24</f>
        <v>101</v>
      </c>
      <c r="K24" s="1">
        <f>+'Monthly Abstract Availability'!K24-'Monthly Abstract Drawal'!K24</f>
        <v>0</v>
      </c>
      <c r="L24" s="1">
        <f>+'Monthly Abstract Availability'!L24-'Monthly Abstract Drawal'!L24</f>
        <v>158</v>
      </c>
      <c r="M24" s="1">
        <f>+'Monthly Abstract Availability'!M24-'Monthly Abstract Drawal'!M24</f>
        <v>0</v>
      </c>
      <c r="N24" s="1">
        <f>+'Monthly Abstract Availability'!N24-'Monthly Abstract Drawal'!N24</f>
        <v>198.00000000000011</v>
      </c>
      <c r="O24" s="1">
        <f>+'Monthly Abstract Availability'!O24-'Monthly Abstract Drawal'!O24</f>
        <v>0</v>
      </c>
      <c r="P24" s="1">
        <f>+'Monthly Abstract Availability'!P24-'Monthly Abstract Drawal'!P24</f>
        <v>78.649999999999977</v>
      </c>
      <c r="Q24" s="1">
        <f>+'Monthly Abstract Availability'!Q24-'Monthly Abstract Drawal'!Q24</f>
        <v>21.75</v>
      </c>
      <c r="R24" s="1">
        <f>+'Monthly Abstract Availability'!R24-'Monthly Abstract Drawal'!R24</f>
        <v>158</v>
      </c>
      <c r="S24" s="1">
        <f>+'Monthly Abstract Availability'!S24-'Monthly Abstract Drawal'!S24</f>
        <v>168.00000000000011</v>
      </c>
      <c r="T24" s="1">
        <f>+'Monthly Abstract Availability'!T24-'Monthly Abstract Drawal'!T24</f>
        <v>220.91249999999991</v>
      </c>
      <c r="U24" s="1">
        <f>+'Monthly Abstract Availability'!U24-'Monthly Abstract Drawal'!U24</f>
        <v>32.412500000000136</v>
      </c>
      <c r="V24" s="1">
        <f>+'Monthly Abstract Availability'!V24-'Monthly Abstract Drawal'!V24</f>
        <v>248</v>
      </c>
      <c r="W24" s="1">
        <f>+'Monthly Abstract Availability'!W24-'Monthly Abstract Drawal'!W24</f>
        <v>297.41249999999991</v>
      </c>
      <c r="X24" s="1">
        <f>+'Monthly Abstract Availability'!X24-'Monthly Abstract Drawal'!X24</f>
        <v>93.412500000000136</v>
      </c>
      <c r="Y24" s="1">
        <f>+'Monthly Abstract Availability'!Y24-'Monthly Abstract Drawal'!Y24</f>
        <v>0</v>
      </c>
      <c r="Z24" s="1">
        <f>+'Monthly Abstract Availability'!Z24-'Monthly Abstract Drawal'!Z24</f>
        <v>86.912500000000136</v>
      </c>
      <c r="AA24" s="1">
        <f>+'Monthly Abstract Availability'!AA24-'Monthly Abstract Drawal'!AA24</f>
        <v>278</v>
      </c>
      <c r="AB24" s="1">
        <f>+'Monthly Abstract Availability'!AB24-'Monthly Abstract Drawal'!AB24</f>
        <v>268</v>
      </c>
      <c r="AC24" s="1">
        <f>+'Monthly Abstract Availability'!AC24-'Monthly Abstract Drawal'!AC24</f>
        <v>178</v>
      </c>
      <c r="AD24" s="1">
        <f>+'Monthly Abstract Availability'!AD24-'Monthly Abstract Drawal'!AD24</f>
        <v>158</v>
      </c>
      <c r="AE24" s="1">
        <f>+'Monthly Abstract Availability'!AE24-'Monthly Abstract Drawal'!AE24</f>
        <v>280.00000000000011</v>
      </c>
      <c r="AF24" s="1">
        <f>+'Monthly Abstract Availability'!AF24-'Monthly Abstract Drawal'!AF24</f>
        <v>250.00000000000011</v>
      </c>
    </row>
    <row r="25" spans="1:32" ht="120" customHeight="1" x14ac:dyDescent="0.75">
      <c r="A25" s="3" t="s">
        <v>23</v>
      </c>
      <c r="B25" s="1">
        <f>+'Monthly Abstract Availability'!B25-'Monthly Abstract Drawal'!B25</f>
        <v>0</v>
      </c>
      <c r="C25" s="1">
        <f>+'Monthly Abstract Availability'!C25-'Monthly Abstract Drawal'!C25</f>
        <v>147.00000000000011</v>
      </c>
      <c r="D25" s="1">
        <f>+'Monthly Abstract Availability'!D25-'Monthly Abstract Drawal'!D25</f>
        <v>193.00000000000011</v>
      </c>
      <c r="E25" s="1">
        <f>+'Monthly Abstract Availability'!E25-'Monthly Abstract Drawal'!E25</f>
        <v>180.91250000000002</v>
      </c>
      <c r="F25" s="1">
        <f>+'Monthly Abstract Availability'!F25-'Monthly Abstract Drawal'!F25</f>
        <v>117.32500000000005</v>
      </c>
      <c r="G25" s="1">
        <f>+'Monthly Abstract Availability'!G25-'Monthly Abstract Drawal'!G25</f>
        <v>187.65000000000009</v>
      </c>
      <c r="H25" s="1">
        <f>+'Monthly Abstract Availability'!H25-'Monthly Abstract Drawal'!H25</f>
        <v>203.00000000000011</v>
      </c>
      <c r="I25" s="1">
        <f>+'Monthly Abstract Availability'!I25-'Monthly Abstract Drawal'!I25</f>
        <v>166.72250000000008</v>
      </c>
      <c r="J25" s="1">
        <f>+'Monthly Abstract Availability'!J25-'Monthly Abstract Drawal'!J25</f>
        <v>141</v>
      </c>
      <c r="K25" s="1">
        <f>+'Monthly Abstract Availability'!K25-'Monthly Abstract Drawal'!K25</f>
        <v>177.20000000000005</v>
      </c>
      <c r="L25" s="1">
        <f>+'Monthly Abstract Availability'!L25-'Monthly Abstract Drawal'!L25</f>
        <v>158</v>
      </c>
      <c r="M25" s="1">
        <f>+'Monthly Abstract Availability'!M25-'Monthly Abstract Drawal'!M25</f>
        <v>0</v>
      </c>
      <c r="N25" s="1">
        <f>+'Monthly Abstract Availability'!N25-'Monthly Abstract Drawal'!N25</f>
        <v>198.00000000000011</v>
      </c>
      <c r="O25" s="1">
        <f>+'Monthly Abstract Availability'!O25-'Monthly Abstract Drawal'!O25</f>
        <v>159.75</v>
      </c>
      <c r="P25" s="1">
        <f>+'Monthly Abstract Availability'!P25-'Monthly Abstract Drawal'!P25</f>
        <v>124.64999999999998</v>
      </c>
      <c r="Q25" s="1">
        <f>+'Monthly Abstract Availability'!Q25-'Monthly Abstract Drawal'!Q25</f>
        <v>43.824999999999932</v>
      </c>
      <c r="R25" s="1">
        <f>+'Monthly Abstract Availability'!R25-'Monthly Abstract Drawal'!R25</f>
        <v>158</v>
      </c>
      <c r="S25" s="1">
        <f>+'Monthly Abstract Availability'!S25-'Monthly Abstract Drawal'!S25</f>
        <v>168.00000000000011</v>
      </c>
      <c r="T25" s="1">
        <f>+'Monthly Abstract Availability'!T25-'Monthly Abstract Drawal'!T25</f>
        <v>228</v>
      </c>
      <c r="U25" s="1">
        <f>+'Monthly Abstract Availability'!U25-'Monthly Abstract Drawal'!U25</f>
        <v>0</v>
      </c>
      <c r="V25" s="1">
        <f>+'Monthly Abstract Availability'!V25-'Monthly Abstract Drawal'!V25</f>
        <v>248</v>
      </c>
      <c r="W25" s="1">
        <f>+'Monthly Abstract Availability'!W25-'Monthly Abstract Drawal'!W25</f>
        <v>310</v>
      </c>
      <c r="X25" s="1">
        <f>+'Monthly Abstract Availability'!X25-'Monthly Abstract Drawal'!X25</f>
        <v>238</v>
      </c>
      <c r="Y25" s="1">
        <f>+'Monthly Abstract Availability'!Y25-'Monthly Abstract Drawal'!Y25</f>
        <v>0</v>
      </c>
      <c r="Z25" s="1">
        <f>+'Monthly Abstract Availability'!Z25-'Monthly Abstract Drawal'!Z25</f>
        <v>268</v>
      </c>
      <c r="AA25" s="1">
        <f>+'Monthly Abstract Availability'!AA25-'Monthly Abstract Drawal'!AA25</f>
        <v>278</v>
      </c>
      <c r="AB25" s="1">
        <f>+'Monthly Abstract Availability'!AB25-'Monthly Abstract Drawal'!AB25</f>
        <v>268</v>
      </c>
      <c r="AC25" s="1">
        <f>+'Monthly Abstract Availability'!AC25-'Monthly Abstract Drawal'!AC25</f>
        <v>178</v>
      </c>
      <c r="AD25" s="1">
        <f>+'Monthly Abstract Availability'!AD25-'Monthly Abstract Drawal'!AD25</f>
        <v>158</v>
      </c>
      <c r="AE25" s="1">
        <f>+'Monthly Abstract Availability'!AE25-'Monthly Abstract Drawal'!AE25</f>
        <v>280.00000000000011</v>
      </c>
      <c r="AF25" s="1">
        <f>+'Monthly Abstract Availability'!AF25-'Monthly Abstract Drawal'!AF25</f>
        <v>250.00000000000011</v>
      </c>
    </row>
    <row r="26" spans="1:32" ht="120" customHeight="1" x14ac:dyDescent="0.75">
      <c r="A26" s="3" t="s">
        <v>24</v>
      </c>
      <c r="B26" s="1">
        <f>+'Monthly Abstract Availability'!B26-'Monthly Abstract Drawal'!B26</f>
        <v>0</v>
      </c>
      <c r="C26" s="1">
        <f>+'Monthly Abstract Availability'!C26-'Monthly Abstract Drawal'!C26</f>
        <v>147.00000000000011</v>
      </c>
      <c r="D26" s="1">
        <f>+'Monthly Abstract Availability'!D26-'Monthly Abstract Drawal'!D26</f>
        <v>193.00000000000011</v>
      </c>
      <c r="E26" s="1">
        <f>+'Monthly Abstract Availability'!E26-'Monthly Abstract Drawal'!E26</f>
        <v>188.00000000000011</v>
      </c>
      <c r="F26" s="1">
        <f>+'Monthly Abstract Availability'!F26-'Monthly Abstract Drawal'!F26</f>
        <v>218.00000000000011</v>
      </c>
      <c r="G26" s="1">
        <f>+'Monthly Abstract Availability'!G26-'Monthly Abstract Drawal'!G26</f>
        <v>187.65000000000009</v>
      </c>
      <c r="H26" s="1">
        <f>+'Monthly Abstract Availability'!H26-'Monthly Abstract Drawal'!H26</f>
        <v>203.00000000000011</v>
      </c>
      <c r="I26" s="1">
        <f>+'Monthly Abstract Availability'!I26-'Monthly Abstract Drawal'!I26</f>
        <v>175.63000000000011</v>
      </c>
      <c r="J26" s="1">
        <f>+'Monthly Abstract Availability'!J26-'Monthly Abstract Drawal'!J26</f>
        <v>141</v>
      </c>
      <c r="K26" s="1">
        <f>+'Monthly Abstract Availability'!K26-'Monthly Abstract Drawal'!K26</f>
        <v>177.20000000000005</v>
      </c>
      <c r="L26" s="1">
        <f>+'Monthly Abstract Availability'!L26-'Monthly Abstract Drawal'!L26</f>
        <v>158</v>
      </c>
      <c r="M26" s="1">
        <f>+'Monthly Abstract Availability'!M26-'Monthly Abstract Drawal'!M26</f>
        <v>101.32500000000005</v>
      </c>
      <c r="N26" s="1">
        <f>+'Monthly Abstract Availability'!N26-'Monthly Abstract Drawal'!N26</f>
        <v>198.00000000000011</v>
      </c>
      <c r="O26" s="1">
        <f>+'Monthly Abstract Availability'!O26-'Monthly Abstract Drawal'!O26</f>
        <v>213.00000000000011</v>
      </c>
      <c r="P26" s="1">
        <f>+'Monthly Abstract Availability'!P26-'Monthly Abstract Drawal'!P26</f>
        <v>147.64999999999998</v>
      </c>
      <c r="Q26" s="1">
        <f>+'Monthly Abstract Availability'!Q26-'Monthly Abstract Drawal'!Q26</f>
        <v>141</v>
      </c>
      <c r="R26" s="1">
        <f>+'Monthly Abstract Availability'!R26-'Monthly Abstract Drawal'!R26</f>
        <v>158</v>
      </c>
      <c r="S26" s="1">
        <f>+'Monthly Abstract Availability'!S26-'Monthly Abstract Drawal'!S26</f>
        <v>168.00000000000011</v>
      </c>
      <c r="T26" s="1">
        <f>+'Monthly Abstract Availability'!T26-'Monthly Abstract Drawal'!T26</f>
        <v>228</v>
      </c>
      <c r="U26" s="1">
        <f>+'Monthly Abstract Availability'!U26-'Monthly Abstract Drawal'!U26</f>
        <v>146.41250000000014</v>
      </c>
      <c r="V26" s="1">
        <f>+'Monthly Abstract Availability'!V26-'Monthly Abstract Drawal'!V26</f>
        <v>248</v>
      </c>
      <c r="W26" s="1">
        <f>+'Monthly Abstract Availability'!W26-'Monthly Abstract Drawal'!W26</f>
        <v>310</v>
      </c>
      <c r="X26" s="1">
        <f>+'Monthly Abstract Availability'!X26-'Monthly Abstract Drawal'!X26</f>
        <v>238</v>
      </c>
      <c r="Y26" s="1">
        <f>+'Monthly Abstract Availability'!Y26-'Monthly Abstract Drawal'!Y26</f>
        <v>200.91249999999991</v>
      </c>
      <c r="Z26" s="1">
        <f>+'Monthly Abstract Availability'!Z26-'Monthly Abstract Drawal'!Z26</f>
        <v>268</v>
      </c>
      <c r="AA26" s="1">
        <f>+'Monthly Abstract Availability'!AA26-'Monthly Abstract Drawal'!AA26</f>
        <v>278</v>
      </c>
      <c r="AB26" s="1">
        <f>+'Monthly Abstract Availability'!AB26-'Monthly Abstract Drawal'!AB26</f>
        <v>245.50000000000011</v>
      </c>
      <c r="AC26" s="1">
        <f>+'Monthly Abstract Availability'!AC26-'Monthly Abstract Drawal'!AC26</f>
        <v>178</v>
      </c>
      <c r="AD26" s="1">
        <f>+'Monthly Abstract Availability'!AD26-'Monthly Abstract Drawal'!AD26</f>
        <v>158</v>
      </c>
      <c r="AE26" s="1">
        <f>+'Monthly Abstract Availability'!AE26-'Monthly Abstract Drawal'!AE26</f>
        <v>280.00000000000011</v>
      </c>
      <c r="AF26" s="1">
        <f>+'Monthly Abstract Availability'!AF26-'Monthly Abstract Drawal'!AF26</f>
        <v>250.00000000000011</v>
      </c>
    </row>
    <row r="27" spans="1:32" s="18" customFormat="1" ht="120" customHeight="1" x14ac:dyDescent="0.75">
      <c r="A27" s="16" t="s">
        <v>25</v>
      </c>
      <c r="B27" s="17">
        <f>SUM(B3:B26)</f>
        <v>1422.0250000000001</v>
      </c>
      <c r="C27" s="17">
        <f t="shared" ref="C27:AF27" si="0">SUM(C3:C26)</f>
        <v>2233.8500000000004</v>
      </c>
      <c r="D27" s="17">
        <f t="shared" si="0"/>
        <v>2149.900000000001</v>
      </c>
      <c r="E27" s="17">
        <f t="shared" si="0"/>
        <v>1802.9000000000005</v>
      </c>
      <c r="F27" s="17">
        <f t="shared" si="0"/>
        <v>2544.8875000000007</v>
      </c>
      <c r="G27" s="17">
        <f t="shared" si="0"/>
        <v>2071.4700000000012</v>
      </c>
      <c r="H27" s="17">
        <f t="shared" si="0"/>
        <v>3414.4750000000008</v>
      </c>
      <c r="I27" s="17">
        <f t="shared" si="0"/>
        <v>2155.5025000000014</v>
      </c>
      <c r="J27" s="17">
        <f t="shared" si="0"/>
        <v>1911.1750000000009</v>
      </c>
      <c r="K27" s="17">
        <f t="shared" si="0"/>
        <v>1813.0949999999993</v>
      </c>
      <c r="L27" s="17">
        <f t="shared" si="0"/>
        <v>1906.6624999999999</v>
      </c>
      <c r="M27" s="17">
        <f t="shared" si="0"/>
        <v>1293.5562500000003</v>
      </c>
      <c r="N27" s="17">
        <f t="shared" si="0"/>
        <v>2125.1000000000008</v>
      </c>
      <c r="O27" s="17">
        <f t="shared" si="0"/>
        <v>2406.0000000000005</v>
      </c>
      <c r="P27" s="17">
        <f t="shared" si="0"/>
        <v>2608.2625000000012</v>
      </c>
      <c r="Q27" s="17">
        <f t="shared" si="0"/>
        <v>1226.8125</v>
      </c>
      <c r="R27" s="17">
        <f t="shared" si="0"/>
        <v>1431.6499999999999</v>
      </c>
      <c r="S27" s="17">
        <f t="shared" si="0"/>
        <v>1589.4</v>
      </c>
      <c r="T27" s="17">
        <f t="shared" si="0"/>
        <v>1497.15</v>
      </c>
      <c r="U27" s="17">
        <f t="shared" si="0"/>
        <v>2232.3875000000007</v>
      </c>
      <c r="V27" s="17">
        <f t="shared" si="0"/>
        <v>2638.5625</v>
      </c>
      <c r="W27" s="17">
        <f t="shared" si="0"/>
        <v>2570.6499999999996</v>
      </c>
      <c r="X27" s="17">
        <f t="shared" si="0"/>
        <v>2286.0625</v>
      </c>
      <c r="Y27" s="17">
        <f t="shared" si="0"/>
        <v>1447.075</v>
      </c>
      <c r="Z27" s="17">
        <f t="shared" si="0"/>
        <v>1798.9125000000001</v>
      </c>
      <c r="AA27" s="17">
        <f t="shared" si="0"/>
        <v>5278.3249999999998</v>
      </c>
      <c r="AB27" s="17">
        <f t="shared" si="0"/>
        <v>4444.8249999999998</v>
      </c>
      <c r="AC27" s="17">
        <f t="shared" si="0"/>
        <v>3458.0374999999999</v>
      </c>
      <c r="AD27" s="17">
        <f t="shared" si="0"/>
        <v>2386.8750000000005</v>
      </c>
      <c r="AE27" s="17">
        <f t="shared" si="0"/>
        <v>3381.8250000000007</v>
      </c>
      <c r="AF27" s="17">
        <f t="shared" si="0"/>
        <v>3987.3250000000007</v>
      </c>
    </row>
    <row r="28" spans="1:32" s="18" customFormat="1" ht="120" customHeight="1" x14ac:dyDescent="0.75">
      <c r="A28" s="16" t="s">
        <v>26</v>
      </c>
      <c r="B28" s="17">
        <f>+B27/1000</f>
        <v>1.4220250000000001</v>
      </c>
      <c r="C28" s="17">
        <f t="shared" ref="C28:AE28" si="1">+C27/1000</f>
        <v>2.2338500000000003</v>
      </c>
      <c r="D28" s="17">
        <f t="shared" si="1"/>
        <v>2.149900000000001</v>
      </c>
      <c r="E28" s="17">
        <f t="shared" si="1"/>
        <v>1.8029000000000006</v>
      </c>
      <c r="F28" s="17">
        <f t="shared" si="1"/>
        <v>2.5448875000000006</v>
      </c>
      <c r="G28" s="17">
        <f t="shared" si="1"/>
        <v>2.071470000000001</v>
      </c>
      <c r="H28" s="17">
        <f t="shared" si="1"/>
        <v>3.4144750000000008</v>
      </c>
      <c r="I28" s="17">
        <f t="shared" si="1"/>
        <v>2.1555025000000012</v>
      </c>
      <c r="J28" s="17">
        <f t="shared" si="1"/>
        <v>1.911175000000001</v>
      </c>
      <c r="K28" s="17">
        <f t="shared" si="1"/>
        <v>1.8130949999999992</v>
      </c>
      <c r="L28" s="17">
        <f t="shared" si="1"/>
        <v>1.9066624999999999</v>
      </c>
      <c r="M28" s="17">
        <f t="shared" si="1"/>
        <v>1.2935562500000004</v>
      </c>
      <c r="N28" s="17">
        <f t="shared" si="1"/>
        <v>2.1251000000000007</v>
      </c>
      <c r="O28" s="17">
        <f t="shared" si="1"/>
        <v>2.4060000000000006</v>
      </c>
      <c r="P28" s="17">
        <f t="shared" si="1"/>
        <v>2.6082625000000013</v>
      </c>
      <c r="Q28" s="17">
        <f t="shared" si="1"/>
        <v>1.2268125000000001</v>
      </c>
      <c r="R28" s="17">
        <f t="shared" si="1"/>
        <v>1.4316499999999999</v>
      </c>
      <c r="S28" s="17">
        <f t="shared" si="1"/>
        <v>1.5894000000000001</v>
      </c>
      <c r="T28" s="17">
        <f t="shared" si="1"/>
        <v>1.49715</v>
      </c>
      <c r="U28" s="17">
        <f t="shared" si="1"/>
        <v>2.2323875000000006</v>
      </c>
      <c r="V28" s="17">
        <f t="shared" si="1"/>
        <v>2.6385624999999999</v>
      </c>
      <c r="W28" s="17">
        <f t="shared" si="1"/>
        <v>2.5706499999999997</v>
      </c>
      <c r="X28" s="17">
        <f t="shared" si="1"/>
        <v>2.2860624999999999</v>
      </c>
      <c r="Y28" s="17">
        <f t="shared" si="1"/>
        <v>1.4470750000000001</v>
      </c>
      <c r="Z28" s="17">
        <f t="shared" si="1"/>
        <v>1.7989125000000001</v>
      </c>
      <c r="AA28" s="17">
        <f t="shared" si="1"/>
        <v>5.2783249999999997</v>
      </c>
      <c r="AB28" s="17">
        <f t="shared" si="1"/>
        <v>4.4448249999999998</v>
      </c>
      <c r="AC28" s="17">
        <f t="shared" si="1"/>
        <v>3.4580375000000001</v>
      </c>
      <c r="AD28" s="17">
        <f t="shared" si="1"/>
        <v>2.3868750000000003</v>
      </c>
      <c r="AE28" s="17">
        <f t="shared" si="1"/>
        <v>3.3818250000000005</v>
      </c>
      <c r="AF28" s="17">
        <f>+AF27/1000</f>
        <v>3.9873250000000007</v>
      </c>
    </row>
    <row r="29" spans="1:32" s="18" customFormat="1" ht="139.5" customHeight="1" x14ac:dyDescent="0.75">
      <c r="A29" s="19" t="s">
        <v>27</v>
      </c>
      <c r="B29" s="20">
        <f>+SUM(B28:AF28)</f>
        <v>73.514736250000013</v>
      </c>
      <c r="C29" s="19"/>
      <c r="D29" s="19" t="s">
        <v>28</v>
      </c>
      <c r="E29" s="20">
        <f>+MAX(B3:AF26)</f>
        <v>310</v>
      </c>
      <c r="F29" s="19"/>
      <c r="G29" s="19" t="s">
        <v>29</v>
      </c>
      <c r="H29" s="20">
        <f>+MIN(B3:AF26)</f>
        <v>0</v>
      </c>
      <c r="I29" s="19"/>
      <c r="J29" s="19" t="s">
        <v>30</v>
      </c>
      <c r="K29" s="20">
        <f>+AVERAGE(B3:AF26)</f>
        <v>98.810129368279462</v>
      </c>
      <c r="L29" s="21"/>
      <c r="M29" s="21"/>
      <c r="N29" s="21"/>
      <c r="O29" s="21"/>
      <c r="P29" s="21"/>
      <c r="Q29" s="21"/>
      <c r="R29" s="21"/>
      <c r="S29" s="21"/>
      <c r="T29" s="21"/>
      <c r="U29" s="21"/>
      <c r="V29" s="21"/>
      <c r="W29" s="21"/>
      <c r="X29" s="21"/>
      <c r="Y29" s="21"/>
      <c r="Z29" s="21"/>
      <c r="AA29" s="21"/>
      <c r="AB29" s="21"/>
      <c r="AC29" s="21"/>
      <c r="AD29" s="21"/>
      <c r="AE29" s="21"/>
      <c r="AF29" s="21"/>
    </row>
    <row r="30" spans="1:32" hidden="1" x14ac:dyDescent="0.75"/>
    <row r="31" spans="1:32" hidden="1" x14ac:dyDescent="0.75">
      <c r="B31" s="4">
        <v>412.00000000000091</v>
      </c>
      <c r="C31" s="4">
        <v>198</v>
      </c>
      <c r="D31" s="4">
        <v>144.00000000000045</v>
      </c>
      <c r="E31" s="4">
        <v>2</v>
      </c>
      <c r="F31" s="4">
        <v>0</v>
      </c>
      <c r="G31" s="4">
        <v>0</v>
      </c>
      <c r="H31" s="4">
        <v>295</v>
      </c>
      <c r="I31" s="4">
        <v>485.00000000000023</v>
      </c>
      <c r="J31" s="4">
        <v>655.99999999999977</v>
      </c>
      <c r="K31" s="4">
        <v>419.99999999999886</v>
      </c>
      <c r="L31" s="4">
        <v>563.99999999999955</v>
      </c>
      <c r="M31" s="4">
        <v>598.00000000000045</v>
      </c>
      <c r="N31" s="4">
        <v>407.99999999999841</v>
      </c>
      <c r="O31" s="4">
        <v>228.99999999999886</v>
      </c>
      <c r="P31" s="4">
        <v>204</v>
      </c>
      <c r="Q31" s="4">
        <v>562.99999999999955</v>
      </c>
      <c r="R31" s="4">
        <v>671.99999999999977</v>
      </c>
      <c r="S31" s="4">
        <v>877.99999999999989</v>
      </c>
      <c r="T31" s="4">
        <v>1234.9999999999998</v>
      </c>
      <c r="U31" s="4">
        <v>1089.9999999999998</v>
      </c>
      <c r="V31" s="4">
        <v>1100</v>
      </c>
      <c r="W31" s="4">
        <v>925.00000000000114</v>
      </c>
      <c r="X31" s="4">
        <v>668</v>
      </c>
      <c r="Y31" s="4">
        <v>650</v>
      </c>
      <c r="Z31" s="4">
        <v>459.99999999999955</v>
      </c>
      <c r="AA31" s="4">
        <v>645</v>
      </c>
      <c r="AB31" s="4">
        <v>269.00000000000023</v>
      </c>
      <c r="AC31" s="4">
        <v>210.00000000000045</v>
      </c>
      <c r="AD31" s="4">
        <v>472.99999999999955</v>
      </c>
      <c r="AE31" s="4">
        <v>675</v>
      </c>
      <c r="AF31" s="4">
        <v>792.50000000000023</v>
      </c>
    </row>
    <row r="32" spans="1:32" x14ac:dyDescent="0.75"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</row>
    <row r="34" spans="2:2" x14ac:dyDescent="0.75">
      <c r="B34" s="5"/>
    </row>
  </sheetData>
  <mergeCells count="1">
    <mergeCell ref="A1:Y1"/>
  </mergeCells>
  <pageMargins left="0.7" right="0.7" top="0.75" bottom="0.75" header="0.3" footer="0.3"/>
  <pageSetup paperSize="5" scale="11" orientation="landscape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IMP DC</vt:lpstr>
      <vt:lpstr>IMP Schedule</vt:lpstr>
      <vt:lpstr>Monthly Abstract Availability</vt:lpstr>
      <vt:lpstr>Monthly Abstract Drawal</vt:lpstr>
      <vt:lpstr>Monthly Abstract Surrender</vt:lpstr>
      <vt:lpstr>'Monthly Abstract Availability'!Print_Area</vt:lpstr>
      <vt:lpstr>'Monthly Abstract Drawal'!Print_Area</vt:lpstr>
      <vt:lpstr>'Monthly Abstract Surrender'!Print_Area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</dc:creator>
  <cp:lastModifiedBy>owner</cp:lastModifiedBy>
  <cp:lastPrinted>2024-08-12T10:52:25Z</cp:lastPrinted>
  <dcterms:created xsi:type="dcterms:W3CDTF">2018-06-27T04:33:06Z</dcterms:created>
  <dcterms:modified xsi:type="dcterms:W3CDTF">2024-08-12T10:53:03Z</dcterms:modified>
</cp:coreProperties>
</file>